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3335" windowHeight="6915" tabRatio="291"/>
  </bookViews>
  <sheets>
    <sheet name="НИИ кард. и вн.болезней" sheetId="1" r:id="rId1"/>
  </sheets>
  <definedNames>
    <definedName name="_xlnm.Print_Titles" localSheetId="0">'НИИ кард. и вн.болезней'!$A:$B</definedName>
    <definedName name="_xlnm.Print_Area" localSheetId="0">'НИИ кард. и вн.болезней'!$A$1:$DY$14</definedName>
  </definedNames>
  <calcPr calcId="144525" calcOnSave="0"/>
</workbook>
</file>

<file path=xl/calcChain.xml><?xml version="1.0" encoding="utf-8"?>
<calcChain xmlns="http://schemas.openxmlformats.org/spreadsheetml/2006/main">
  <c r="E5" i="1" l="1"/>
  <c r="E6" i="1"/>
  <c r="E7" i="1"/>
  <c r="G7" i="1" s="1"/>
  <c r="DX7" i="1" s="1"/>
  <c r="E8" i="1"/>
  <c r="G8" i="1" s="1"/>
  <c r="DX8" i="1" s="1"/>
  <c r="DY8" i="1" s="1"/>
  <c r="DW5" i="1"/>
  <c r="DX5" i="1"/>
  <c r="DW6" i="1"/>
  <c r="DW7" i="1"/>
  <c r="DW8" i="1"/>
  <c r="BM6" i="1"/>
  <c r="DV8" i="1"/>
  <c r="DV7" i="1"/>
  <c r="DV6" i="1"/>
  <c r="DV5" i="1"/>
  <c r="DP8" i="1"/>
  <c r="DP7" i="1"/>
  <c r="DP6" i="1"/>
  <c r="DP5" i="1"/>
  <c r="DJ8" i="1"/>
  <c r="DJ7" i="1"/>
  <c r="DJ6" i="1"/>
  <c r="DJ5" i="1"/>
  <c r="DF8" i="1"/>
  <c r="DF7" i="1"/>
  <c r="DF6" i="1"/>
  <c r="DF5" i="1"/>
  <c r="DB8" i="1"/>
  <c r="DB7" i="1"/>
  <c r="DB6" i="1"/>
  <c r="DB5" i="1"/>
  <c r="CX8" i="1"/>
  <c r="CX7" i="1"/>
  <c r="CX6" i="1"/>
  <c r="CX5" i="1"/>
  <c r="CT8" i="1"/>
  <c r="CT7" i="1"/>
  <c r="CT6" i="1"/>
  <c r="CT5" i="1"/>
  <c r="CP8" i="1"/>
  <c r="CP7" i="1"/>
  <c r="CP6" i="1"/>
  <c r="CP5" i="1"/>
  <c r="CL8" i="1"/>
  <c r="CL7" i="1"/>
  <c r="CL6" i="1"/>
  <c r="CL5" i="1"/>
  <c r="CH8" i="1"/>
  <c r="CH7" i="1"/>
  <c r="CH6" i="1"/>
  <c r="CH5" i="1"/>
  <c r="CD8" i="1"/>
  <c r="CD7" i="1"/>
  <c r="CD6" i="1"/>
  <c r="CD5" i="1"/>
  <c r="BZ8" i="1"/>
  <c r="BZ7" i="1"/>
  <c r="BZ6" i="1"/>
  <c r="BZ5" i="1"/>
  <c r="BV8" i="1"/>
  <c r="BV7" i="1"/>
  <c r="BV6" i="1"/>
  <c r="BV5" i="1"/>
  <c r="BP8" i="1"/>
  <c r="BP7" i="1"/>
  <c r="BP6" i="1"/>
  <c r="BP5" i="1"/>
  <c r="BJ8" i="1"/>
  <c r="BJ7" i="1"/>
  <c r="BJ6" i="1"/>
  <c r="BJ5" i="1"/>
  <c r="BD8" i="1"/>
  <c r="BD7" i="1"/>
  <c r="BD6" i="1"/>
  <c r="BD5" i="1"/>
  <c r="AX8" i="1"/>
  <c r="AX7" i="1"/>
  <c r="AX6" i="1"/>
  <c r="AX5" i="1"/>
  <c r="AR8" i="1"/>
  <c r="AR7" i="1"/>
  <c r="AR6" i="1"/>
  <c r="AR5" i="1"/>
  <c r="AL8" i="1"/>
  <c r="AL7" i="1"/>
  <c r="AL6" i="1"/>
  <c r="AL5" i="1"/>
  <c r="AF8" i="1"/>
  <c r="AF7" i="1"/>
  <c r="AF6" i="1"/>
  <c r="AF5" i="1"/>
  <c r="Z8" i="1"/>
  <c r="Z7" i="1"/>
  <c r="Z6" i="1"/>
  <c r="Z5" i="1"/>
  <c r="T8" i="1"/>
  <c r="T7" i="1"/>
  <c r="T6" i="1"/>
  <c r="T5" i="1"/>
  <c r="DS8" i="1"/>
  <c r="DS7" i="1"/>
  <c r="DS6" i="1"/>
  <c r="DS5" i="1"/>
  <c r="DM8" i="1"/>
  <c r="DM7" i="1"/>
  <c r="DM6" i="1"/>
  <c r="DM5" i="1"/>
  <c r="BS8" i="1"/>
  <c r="BS7" i="1"/>
  <c r="BS6" i="1"/>
  <c r="BM8" i="1"/>
  <c r="BM7" i="1"/>
  <c r="BM5" i="1"/>
  <c r="BG8" i="1"/>
  <c r="BG7" i="1"/>
  <c r="BG6" i="1"/>
  <c r="BG5" i="1"/>
  <c r="BA8" i="1"/>
  <c r="BA7" i="1"/>
  <c r="BA6" i="1"/>
  <c r="AU8" i="1"/>
  <c r="AU7" i="1"/>
  <c r="AO8" i="1"/>
  <c r="AO7" i="1"/>
  <c r="AI8" i="1"/>
  <c r="AI7" i="1"/>
  <c r="AI6" i="1"/>
  <c r="AI5" i="1"/>
  <c r="AC8" i="1"/>
  <c r="W8" i="1"/>
  <c r="W7" i="1"/>
  <c r="W6" i="1"/>
  <c r="W5" i="1"/>
  <c r="Q8" i="1"/>
  <c r="Q7" i="1"/>
  <c r="Q6" i="1"/>
  <c r="Q5" i="1"/>
  <c r="K5" i="1"/>
  <c r="K6" i="1"/>
  <c r="K7" i="1"/>
  <c r="K8" i="1"/>
  <c r="N5" i="1"/>
  <c r="N6" i="1"/>
  <c r="N7" i="1"/>
  <c r="N8" i="1"/>
  <c r="H5" i="1"/>
  <c r="G6" i="1"/>
  <c r="DX6" i="1" s="1"/>
  <c r="DY6" i="1" l="1"/>
  <c r="H8" i="1"/>
  <c r="H6" i="1"/>
  <c r="DY5" i="1"/>
  <c r="H7" i="1"/>
  <c r="DY7" i="1"/>
</calcChain>
</file>

<file path=xl/sharedStrings.xml><?xml version="1.0" encoding="utf-8"?>
<sst xmlns="http://schemas.openxmlformats.org/spreadsheetml/2006/main" count="228" uniqueCount="102">
  <si>
    <t>Регион/ индикатор/  плановые баллы/  коэффициенты</t>
  </si>
  <si>
    <t xml:space="preserve">Доля медицинских работников (МР), имеющих  квалификационную категорию </t>
  </si>
  <si>
    <t>Показатель повторного незапланированного поступления в течение месяца по поводу одного и того же заболевания</t>
  </si>
  <si>
    <t>Показатель необоснованной госпитализации</t>
  </si>
  <si>
    <t xml:space="preserve">Показатель необоснованного отклонения лечебно-диагностических мероприятий от клинических протоколов </t>
  </si>
  <si>
    <t>Показатель случаев  расхождения основного клинического и патологоанатомического диагнозов</t>
  </si>
  <si>
    <t>Доля финансовых средств, снятых за некачественное оказание медицинской помощи</t>
  </si>
  <si>
    <t>Показатель послеоперационных осложнений</t>
  </si>
  <si>
    <t>Показатель ВБИ</t>
  </si>
  <si>
    <t>Послеоперационная летальность</t>
  </si>
  <si>
    <t xml:space="preserve">Летальность в стационаре </t>
  </si>
  <si>
    <t>Летальность при плановой госпитализации</t>
  </si>
  <si>
    <t>Структура исходов лечения выписанных больных в СЗТ</t>
  </si>
  <si>
    <t>Отсутствие обоснованных жалоб</t>
  </si>
  <si>
    <t>Доля принятых мер по результатам обращений в службу поддержки пациента и внутреннего контроля</t>
  </si>
  <si>
    <t>Наличие аккредитации медицинской организации</t>
  </si>
  <si>
    <t>Наличие административных взысканий по результатам внешней экспертизы</t>
  </si>
  <si>
    <t>ИТОГО</t>
  </si>
  <si>
    <t>Числ.</t>
  </si>
  <si>
    <t>Знам.</t>
  </si>
  <si>
    <t>числ*100/знам</t>
  </si>
  <si>
    <t>ПБ</t>
  </si>
  <si>
    <t>ФБ</t>
  </si>
  <si>
    <t>КС</t>
  </si>
  <si>
    <t>ФП</t>
  </si>
  <si>
    <t>КР</t>
  </si>
  <si>
    <t>Регион</t>
  </si>
  <si>
    <t>Наименование МО</t>
  </si>
  <si>
    <t>Число МР, имеющих квалификационную категорию * 100</t>
  </si>
  <si>
    <t xml:space="preserve">число всех МР </t>
  </si>
  <si>
    <t>70% и выше -30</t>
  </si>
  <si>
    <t>Число выбывших из стационара из числа повторно госп-х * 100</t>
  </si>
  <si>
    <t>общее число выбывших из стационара</t>
  </si>
  <si>
    <t>0%-30; до 5%-20; 2-10%-10; выше 10%-0</t>
  </si>
  <si>
    <t>Число случаев необосн. госп. * 100</t>
  </si>
  <si>
    <t>число случаев госпитализации</t>
  </si>
  <si>
    <t>Число случаев необосн. откл. леч-диагн. мероприятий от клин-х протоколов * 100</t>
  </si>
  <si>
    <t>общее число выбывших из стац</t>
  </si>
  <si>
    <t>Кол-во случ. расх. диагн.*100</t>
  </si>
  <si>
    <t xml:space="preserve">кол-во вскрытых умерших </t>
  </si>
  <si>
    <t>0%-20; до 40%-15; 40-70%-10; 70-100%-0</t>
  </si>
  <si>
    <t>Сумма снятия по данным экспертизы КОМУ, ККМФД *100</t>
  </si>
  <si>
    <t xml:space="preserve">сумма предъявленная к оплате </t>
  </si>
  <si>
    <t>Число послеоперационных осложнений * 100</t>
  </si>
  <si>
    <t>общее число прооперированных больных</t>
  </si>
  <si>
    <t>до 3%-30</t>
  </si>
  <si>
    <t>Число случаев ВБИ*100</t>
  </si>
  <si>
    <t>число выбывших пациентов</t>
  </si>
  <si>
    <t>до 3%-20; выше 3%-0</t>
  </si>
  <si>
    <t>Количество умерших после оперативных вмешательств* 100</t>
  </si>
  <si>
    <t xml:space="preserve">общее число прооперированных больных </t>
  </si>
  <si>
    <t>до 1%-30</t>
  </si>
  <si>
    <t>Количество умерших * 100</t>
  </si>
  <si>
    <t xml:space="preserve">количество выбывших больных </t>
  </si>
  <si>
    <t>до 2%-20</t>
  </si>
  <si>
    <t>Число умерших больных, поступивших в плановом порядке * 100</t>
  </si>
  <si>
    <t>общее число плановых больных</t>
  </si>
  <si>
    <t>до 1%-40</t>
  </si>
  <si>
    <t>Число выбывших с исходами лечения выздоровление и улучшение*100</t>
  </si>
  <si>
    <t>число всего выбывших</t>
  </si>
  <si>
    <t>90% и более-30</t>
  </si>
  <si>
    <t>0-30; до 3-20, 3-5 -10; от 5 - 0</t>
  </si>
  <si>
    <t>Межд.-40; высшая-30; 1-20; 2-10; без катег.-20</t>
  </si>
  <si>
    <t>Отсутс.-20</t>
  </si>
  <si>
    <t>ВКО</t>
  </si>
  <si>
    <t xml:space="preserve">Карагандинская </t>
  </si>
  <si>
    <t>г.Алматы</t>
  </si>
  <si>
    <t>г.Астана</t>
  </si>
  <si>
    <t>Примечание:</t>
  </si>
  <si>
    <t>ЦП - целевой показатель</t>
  </si>
  <si>
    <t>ФП - фактический показатель</t>
  </si>
  <si>
    <t>ПБ - пороговый балл</t>
  </si>
  <si>
    <t>ФБ - фактический балл</t>
  </si>
  <si>
    <t>КС - коэффициент соответствия</t>
  </si>
  <si>
    <t>КР - коэффициент результативности</t>
  </si>
  <si>
    <t>Снижение смертности от БСК в курируемых регионах</t>
  </si>
  <si>
    <t>Смертность от БСК (Текущий показатель-показатель прошлого года) * 100</t>
  </si>
  <si>
    <t>показатель прошлого года</t>
  </si>
  <si>
    <t>Снижение на 5% и более - 30</t>
  </si>
  <si>
    <t>Участие в разработке стандартов, клинических протоколов</t>
  </si>
  <si>
    <t>участие - 20 баллов</t>
  </si>
  <si>
    <t>Внедрение новых высокотехнологичных медицинских услуг</t>
  </si>
  <si>
    <t>10 и более – 30 баллов, 6-9 – 20 баллов, 1-5 – 10 баллов</t>
  </si>
  <si>
    <t>Проведение мониторинговых визитов в регионы</t>
  </si>
  <si>
    <t>16 регионов – 30 баллов, 10-15 регионов – 20 баллов, 5-9 регионов – 10 баллов, менее 5 регионов – 0 баллов</t>
  </si>
  <si>
    <t>Проведение обучающих семинаров, тренингов</t>
  </si>
  <si>
    <t>Проведение очных и заочных консультаций с использованием телемедицинского оборудования</t>
  </si>
  <si>
    <t>20 и более консультаций – 30 баллов, 10-19 консультаций – 20 баллов, 1-9 консультаций – 10 баллов</t>
  </si>
  <si>
    <t>Доля пациентов, ожидавших плановую госпитализацию более 30 дней</t>
  </si>
  <si>
    <t>до 0,5%-30</t>
  </si>
  <si>
    <t>Индикаторы оценки организационно-методической работы для НИИ, НЦ терапевтического профиля</t>
  </si>
  <si>
    <t>Уровень удовлетворенности населения качеством медицинской помощи</t>
  </si>
  <si>
    <t>выше 50% - 10 баллов</t>
  </si>
  <si>
    <t>выше 80% - 20 баллов</t>
  </si>
  <si>
    <t>Научно-исследовательский институт кардиологии и внутренних болезней</t>
  </si>
  <si>
    <t>В</t>
  </si>
  <si>
    <t>РГКП "Национальный центр гигиены труда и профессиональных заболеваний" МЗ и СР РК</t>
  </si>
  <si>
    <t>-</t>
  </si>
  <si>
    <t>АО "Национальный научный медицинский центр"</t>
  </si>
  <si>
    <t xml:space="preserve">Свидетельство об аккредитации №KZ36VEG00005258 от 08.12.2015г., выданный МЗиСР РК (ККМФД) О соответствии стандартам аккредитации в области здравоохранения РК, на 3 года с присвоением высшей категории.        2) Свидетельство об аккредитации научной деятельности, серии МК №004863 от 11.10.2016г., выданной МОН РК.     3)Сертификаты соответствия требованиям СТ РК ИСО 9001-2009, СТ РК OHSAS 18001-2008, СТ РК ИСО 50001-2012, выданные 27.12.2016г. ТОО "Республиканский центр сертификации"  </t>
  </si>
  <si>
    <t>РГКП "НИИ радиационной медицины и экологии" МЗСР РК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</si>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</sst>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77">
    <xf numFmtId="0" fontId="0" fillId="0" borderId="0" xfId="0"/>
    <xf numFmtId="0" fontId="0" fillId="0" borderId="0" xfId="0" applyFont="1" applyFill="1"/>
    <xf numFmtId="0" fontId="3" fillId="0" borderId="1" xfId="0" applyFont="1" applyFill="1" applyBorder="1" applyAlignment="1">
      <alignment vertical="center"/>
    </xf>
    <xf numFmtId="0" fontId="0" fillId="0" borderId="0" xfId="0" applyFont="1" applyFill="1" applyBorder="1"/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9" xfId="0" applyFont="1" applyFill="1" applyBorder="1"/>
    <xf numFmtId="0" fontId="4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7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/>
    <xf numFmtId="0" fontId="9" fillId="0" borderId="0" xfId="0" applyFont="1" applyFill="1" applyBorder="1" applyAlignment="1">
      <alignment vertical="center" wrapText="1"/>
    </xf>
    <xf numFmtId="0" fontId="0" fillId="2" borderId="0" xfId="0" applyFont="1" applyFill="1"/>
    <xf numFmtId="0" fontId="4" fillId="2" borderId="0" xfId="0" applyFont="1" applyFill="1" applyBorder="1" applyAlignment="1">
      <alignment horizontal="center"/>
    </xf>
    <xf numFmtId="0" fontId="0" fillId="2" borderId="0" xfId="0" applyFont="1" applyFill="1" applyBorder="1"/>
    <xf numFmtId="0" fontId="1" fillId="0" borderId="0" xfId="0" applyFont="1" applyFill="1" applyBorder="1"/>
    <xf numFmtId="0" fontId="0" fillId="0" borderId="0" xfId="0" applyFill="1" applyBorder="1"/>
    <xf numFmtId="0" fontId="1" fillId="2" borderId="0" xfId="0" applyFont="1" applyFill="1" applyBorder="1"/>
    <xf numFmtId="165" fontId="2" fillId="2" borderId="0" xfId="0" applyNumberFormat="1" applyFont="1" applyFill="1" applyBorder="1"/>
    <xf numFmtId="166" fontId="12" fillId="0" borderId="0" xfId="0" applyNumberFormat="1" applyFont="1" applyFill="1" applyBorder="1"/>
    <xf numFmtId="0" fontId="13" fillId="2" borderId="0" xfId="0" applyFont="1" applyFill="1" applyBorder="1"/>
    <xf numFmtId="0" fontId="0" fillId="2" borderId="0" xfId="0" applyFill="1" applyBorder="1"/>
    <xf numFmtId="0" fontId="0" fillId="3" borderId="0" xfId="0" applyFont="1" applyFill="1"/>
    <xf numFmtId="0" fontId="3" fillId="0" borderId="1" xfId="0" applyFont="1" applyFill="1" applyBorder="1" applyAlignment="1">
      <alignment vertical="center" wrapText="1"/>
    </xf>
    <xf numFmtId="2" fontId="9" fillId="2" borderId="4" xfId="0" applyNumberFormat="1" applyFont="1" applyFill="1" applyBorder="1" applyAlignment="1">
      <alignment horizontal="center" vertical="center"/>
    </xf>
    <xf numFmtId="2" fontId="11" fillId="2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3" fontId="11" fillId="0" borderId="11" xfId="0" applyNumberFormat="1" applyFont="1" applyFill="1" applyBorder="1" applyAlignment="1">
      <alignment horizontal="center" vertical="center" wrapText="1"/>
    </xf>
    <xf numFmtId="167" fontId="11" fillId="2" borderId="4" xfId="0" applyNumberFormat="1" applyFont="1" applyFill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center" vertical="center"/>
    </xf>
    <xf numFmtId="4" fontId="11" fillId="0" borderId="11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3" fontId="11" fillId="0" borderId="12" xfId="0" applyNumberFormat="1" applyFont="1" applyFill="1" applyBorder="1" applyAlignment="1">
      <alignment horizontal="center" vertical="center" wrapText="1"/>
    </xf>
    <xf numFmtId="3" fontId="11" fillId="0" borderId="13" xfId="0" applyNumberFormat="1" applyFont="1" applyFill="1" applyBorder="1" applyAlignment="1">
      <alignment horizontal="center" vertical="center" wrapText="1"/>
    </xf>
    <xf numFmtId="3" fontId="11" fillId="0" borderId="14" xfId="0" applyNumberFormat="1" applyFont="1" applyFill="1" applyBorder="1" applyAlignment="1">
      <alignment horizontal="center" vertical="center" wrapText="1"/>
    </xf>
    <xf numFmtId="3" fontId="11" fillId="0" borderId="15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left" vertical="center" wrapText="1"/>
    </xf>
    <xf numFmtId="2" fontId="5" fillId="2" borderId="8" xfId="0" applyNumberFormat="1" applyFont="1" applyFill="1" applyBorder="1" applyAlignment="1">
      <alignment horizontal="center" vertical="center" wrapText="1"/>
    </xf>
    <xf numFmtId="2" fontId="5" fillId="2" borderId="10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192"/>
  <sheetViews>
    <sheetView tabSelected="1" view="pageBreakPreview" zoomScale="70" zoomScaleSheetLayoutView="70" workbookViewId="0">
      <pane xSplit="2" ySplit="4" topLeftCell="DI5" activePane="bottomRight" state="frozen"/>
      <selection pane="topRight" activeCell="C1" sqref="C1"/>
      <selection pane="bottomLeft" activeCell="A5" sqref="A5"/>
      <selection pane="bottomRight" activeCell="O4" sqref="O4"/>
    </sheetView>
  </sheetViews>
  <sheetFormatPr defaultRowHeight="15" x14ac:dyDescent="0.25"/>
  <cols>
    <col min="1" max="1" width="17.42578125" style="1" customWidth="1"/>
    <col min="2" max="2" width="26.85546875" style="1" customWidth="1"/>
    <col min="3" max="4" width="10.28515625" style="39" customWidth="1"/>
    <col min="5" max="11" width="6.42578125" style="39" customWidth="1"/>
    <col min="12" max="12" width="14" style="39" customWidth="1"/>
    <col min="13" max="17" width="6.42578125" style="39" customWidth="1"/>
    <col min="18" max="18" width="14.42578125" style="39" customWidth="1"/>
    <col min="19" max="23" width="6.42578125" style="39" customWidth="1"/>
    <col min="24" max="24" width="14.28515625" style="39" customWidth="1"/>
    <col min="25" max="26" width="6.42578125" style="39" customWidth="1"/>
    <col min="27" max="29" width="6.42578125" style="29" customWidth="1"/>
    <col min="30" max="30" width="15.28515625" style="29" customWidth="1"/>
    <col min="31" max="32" width="6.42578125" style="29" customWidth="1"/>
    <col min="33" max="33" width="15.140625" style="39" customWidth="1"/>
    <col min="34" max="34" width="17.28515625" style="39" customWidth="1"/>
    <col min="35" max="35" width="6.42578125" style="39" customWidth="1"/>
    <col min="36" max="36" width="15" style="39" customWidth="1"/>
    <col min="37" max="65" width="6.42578125" style="39" customWidth="1"/>
    <col min="66" max="66" width="7.5703125" style="39" customWidth="1"/>
    <col min="67" max="69" width="6.42578125" style="39" customWidth="1"/>
    <col min="70" max="70" width="7.7109375" style="39" customWidth="1"/>
    <col min="71" max="87" width="6.42578125" style="39" customWidth="1"/>
    <col min="88" max="88" width="7.5703125" style="39" customWidth="1"/>
    <col min="89" max="95" width="6.42578125" style="39" customWidth="1"/>
    <col min="96" max="96" width="12.85546875" style="39" customWidth="1"/>
    <col min="97" max="99" width="6.42578125" style="39" customWidth="1"/>
    <col min="100" max="100" width="12.85546875" style="39" customWidth="1"/>
    <col min="101" max="103" width="6.42578125" style="39" customWidth="1"/>
    <col min="104" max="104" width="12.85546875" style="39" customWidth="1"/>
    <col min="105" max="106" width="6.42578125" style="39" customWidth="1"/>
    <col min="107" max="107" width="25" style="39" customWidth="1"/>
    <col min="108" max="108" width="19.28515625" style="39" customWidth="1"/>
    <col min="109" max="111" width="6.42578125" style="39" customWidth="1"/>
    <col min="112" max="112" width="8.42578125" style="39" customWidth="1"/>
    <col min="113" max="117" width="6.42578125" style="39" customWidth="1"/>
    <col min="118" max="118" width="11.7109375" style="39" customWidth="1"/>
    <col min="119" max="123" width="6.42578125" style="39" customWidth="1"/>
    <col min="124" max="124" width="11.7109375" style="39" customWidth="1"/>
    <col min="125" max="126" width="6.42578125" style="39" customWidth="1"/>
    <col min="127" max="127" width="6.42578125" style="1" customWidth="1"/>
    <col min="128" max="129" width="6.42578125" style="3" customWidth="1"/>
    <col min="130" max="178" width="9.140625" style="3"/>
    <col min="179" max="16384" width="9.140625" style="1"/>
  </cols>
  <sheetData>
    <row r="1" spans="1:182" ht="51.75" customHeight="1" thickBot="1" x14ac:dyDescent="0.3">
      <c r="B1" s="2"/>
      <c r="C1" s="71" t="s">
        <v>90</v>
      </c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 t="s">
        <v>90</v>
      </c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 t="s">
        <v>90</v>
      </c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 t="s">
        <v>90</v>
      </c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</row>
    <row r="2" spans="1:182" s="6" customFormat="1" ht="107.25" customHeight="1" x14ac:dyDescent="0.25">
      <c r="A2" s="72" t="s">
        <v>0</v>
      </c>
      <c r="B2" s="73"/>
      <c r="C2" s="74" t="s">
        <v>1</v>
      </c>
      <c r="D2" s="74"/>
      <c r="E2" s="74"/>
      <c r="F2" s="74"/>
      <c r="G2" s="74"/>
      <c r="H2" s="74"/>
      <c r="I2" s="68" t="s">
        <v>2</v>
      </c>
      <c r="J2" s="69"/>
      <c r="K2" s="69"/>
      <c r="L2" s="69"/>
      <c r="M2" s="69"/>
      <c r="N2" s="70"/>
      <c r="O2" s="68" t="s">
        <v>3</v>
      </c>
      <c r="P2" s="69"/>
      <c r="Q2" s="69"/>
      <c r="R2" s="69"/>
      <c r="S2" s="69"/>
      <c r="T2" s="70"/>
      <c r="U2" s="68" t="s">
        <v>4</v>
      </c>
      <c r="V2" s="69"/>
      <c r="W2" s="69"/>
      <c r="X2" s="69"/>
      <c r="Y2" s="69"/>
      <c r="Z2" s="70"/>
      <c r="AA2" s="72" t="s">
        <v>5</v>
      </c>
      <c r="AB2" s="76"/>
      <c r="AC2" s="76"/>
      <c r="AD2" s="76"/>
      <c r="AE2" s="76"/>
      <c r="AF2" s="73"/>
      <c r="AG2" s="68" t="s">
        <v>6</v>
      </c>
      <c r="AH2" s="69"/>
      <c r="AI2" s="69"/>
      <c r="AJ2" s="69"/>
      <c r="AK2" s="69"/>
      <c r="AL2" s="70"/>
      <c r="AM2" s="68" t="s">
        <v>7</v>
      </c>
      <c r="AN2" s="69"/>
      <c r="AO2" s="69"/>
      <c r="AP2" s="69"/>
      <c r="AQ2" s="69"/>
      <c r="AR2" s="70"/>
      <c r="AS2" s="68" t="s">
        <v>9</v>
      </c>
      <c r="AT2" s="69"/>
      <c r="AU2" s="69"/>
      <c r="AV2" s="69"/>
      <c r="AW2" s="69"/>
      <c r="AX2" s="70"/>
      <c r="AY2" s="68" t="s">
        <v>10</v>
      </c>
      <c r="AZ2" s="69"/>
      <c r="BA2" s="69"/>
      <c r="BB2" s="69"/>
      <c r="BC2" s="69"/>
      <c r="BD2" s="70"/>
      <c r="BE2" s="68" t="s">
        <v>11</v>
      </c>
      <c r="BF2" s="69"/>
      <c r="BG2" s="69"/>
      <c r="BH2" s="69"/>
      <c r="BI2" s="69"/>
      <c r="BJ2" s="70"/>
      <c r="BK2" s="68" t="s">
        <v>12</v>
      </c>
      <c r="BL2" s="69"/>
      <c r="BM2" s="69"/>
      <c r="BN2" s="69"/>
      <c r="BO2" s="69"/>
      <c r="BP2" s="70"/>
      <c r="BQ2" s="68" t="s">
        <v>75</v>
      </c>
      <c r="BR2" s="69"/>
      <c r="BS2" s="69"/>
      <c r="BT2" s="69"/>
      <c r="BU2" s="69"/>
      <c r="BV2" s="70"/>
      <c r="BW2" s="68" t="s">
        <v>79</v>
      </c>
      <c r="BX2" s="69"/>
      <c r="BY2" s="69"/>
      <c r="BZ2" s="69"/>
      <c r="CA2" s="68" t="s">
        <v>81</v>
      </c>
      <c r="CB2" s="69"/>
      <c r="CC2" s="69"/>
      <c r="CD2" s="70"/>
      <c r="CE2" s="68" t="s">
        <v>83</v>
      </c>
      <c r="CF2" s="69"/>
      <c r="CG2" s="69"/>
      <c r="CH2" s="70"/>
      <c r="CI2" s="68" t="s">
        <v>85</v>
      </c>
      <c r="CJ2" s="69"/>
      <c r="CK2" s="69"/>
      <c r="CL2" s="70"/>
      <c r="CM2" s="68" t="s">
        <v>86</v>
      </c>
      <c r="CN2" s="69"/>
      <c r="CO2" s="69"/>
      <c r="CP2" s="70"/>
      <c r="CQ2" s="68" t="s">
        <v>13</v>
      </c>
      <c r="CR2" s="69"/>
      <c r="CS2" s="69"/>
      <c r="CT2" s="70"/>
      <c r="CU2" s="68" t="s">
        <v>14</v>
      </c>
      <c r="CV2" s="69"/>
      <c r="CW2" s="69"/>
      <c r="CX2" s="70"/>
      <c r="CY2" s="68" t="s">
        <v>91</v>
      </c>
      <c r="CZ2" s="69"/>
      <c r="DA2" s="69"/>
      <c r="DB2" s="70"/>
      <c r="DC2" s="68" t="s">
        <v>15</v>
      </c>
      <c r="DD2" s="69"/>
      <c r="DE2" s="69"/>
      <c r="DF2" s="70"/>
      <c r="DG2" s="68" t="s">
        <v>16</v>
      </c>
      <c r="DH2" s="69"/>
      <c r="DI2" s="69"/>
      <c r="DJ2" s="70"/>
      <c r="DK2" s="68" t="s">
        <v>88</v>
      </c>
      <c r="DL2" s="69"/>
      <c r="DM2" s="69"/>
      <c r="DN2" s="69"/>
      <c r="DO2" s="69"/>
      <c r="DP2" s="70"/>
      <c r="DQ2" s="68" t="s">
        <v>8</v>
      </c>
      <c r="DR2" s="69"/>
      <c r="DS2" s="69"/>
      <c r="DT2" s="69"/>
      <c r="DU2" s="69"/>
      <c r="DV2" s="70"/>
      <c r="DW2" s="75" t="s">
        <v>17</v>
      </c>
      <c r="DX2" s="75"/>
      <c r="DY2" s="75"/>
      <c r="DZ2" s="4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</row>
    <row r="3" spans="1:182" s="12" customFormat="1" ht="23.25" customHeight="1" thickBot="1" x14ac:dyDescent="0.3">
      <c r="A3" s="7"/>
      <c r="B3" s="8"/>
      <c r="C3" s="9" t="s">
        <v>18</v>
      </c>
      <c r="D3" s="9" t="s">
        <v>19</v>
      </c>
      <c r="E3" s="66" t="s">
        <v>20</v>
      </c>
      <c r="F3" s="9" t="s">
        <v>21</v>
      </c>
      <c r="G3" s="9" t="s">
        <v>22</v>
      </c>
      <c r="H3" s="9" t="s">
        <v>23</v>
      </c>
      <c r="I3" s="9" t="s">
        <v>18</v>
      </c>
      <c r="J3" s="9" t="s">
        <v>19</v>
      </c>
      <c r="K3" s="66" t="s">
        <v>20</v>
      </c>
      <c r="L3" s="9" t="s">
        <v>21</v>
      </c>
      <c r="M3" s="9" t="s">
        <v>22</v>
      </c>
      <c r="N3" s="9" t="s">
        <v>23</v>
      </c>
      <c r="O3" s="9" t="s">
        <v>18</v>
      </c>
      <c r="P3" s="9" t="s">
        <v>19</v>
      </c>
      <c r="Q3" s="66" t="s">
        <v>20</v>
      </c>
      <c r="R3" s="9" t="s">
        <v>21</v>
      </c>
      <c r="S3" s="9" t="s">
        <v>22</v>
      </c>
      <c r="T3" s="9" t="s">
        <v>23</v>
      </c>
      <c r="U3" s="9" t="s">
        <v>18</v>
      </c>
      <c r="V3" s="9" t="s">
        <v>19</v>
      </c>
      <c r="W3" s="66" t="s">
        <v>20</v>
      </c>
      <c r="X3" s="9" t="s">
        <v>21</v>
      </c>
      <c r="Y3" s="9" t="s">
        <v>22</v>
      </c>
      <c r="Z3" s="9" t="s">
        <v>23</v>
      </c>
      <c r="AA3" s="9" t="s">
        <v>18</v>
      </c>
      <c r="AB3" s="9" t="s">
        <v>19</v>
      </c>
      <c r="AC3" s="66" t="s">
        <v>20</v>
      </c>
      <c r="AD3" s="9" t="s">
        <v>21</v>
      </c>
      <c r="AE3" s="9" t="s">
        <v>22</v>
      </c>
      <c r="AF3" s="9" t="s">
        <v>23</v>
      </c>
      <c r="AG3" s="9" t="s">
        <v>18</v>
      </c>
      <c r="AH3" s="9" t="s">
        <v>19</v>
      </c>
      <c r="AI3" s="66" t="s">
        <v>20</v>
      </c>
      <c r="AJ3" s="9" t="s">
        <v>21</v>
      </c>
      <c r="AK3" s="9" t="s">
        <v>22</v>
      </c>
      <c r="AL3" s="9" t="s">
        <v>23</v>
      </c>
      <c r="AM3" s="9" t="s">
        <v>18</v>
      </c>
      <c r="AN3" s="9" t="s">
        <v>19</v>
      </c>
      <c r="AO3" s="66" t="s">
        <v>20</v>
      </c>
      <c r="AP3" s="9" t="s">
        <v>21</v>
      </c>
      <c r="AQ3" s="9" t="s">
        <v>22</v>
      </c>
      <c r="AR3" s="9" t="s">
        <v>23</v>
      </c>
      <c r="AS3" s="9" t="s">
        <v>18</v>
      </c>
      <c r="AT3" s="9" t="s">
        <v>19</v>
      </c>
      <c r="AU3" s="66" t="s">
        <v>20</v>
      </c>
      <c r="AV3" s="9" t="s">
        <v>21</v>
      </c>
      <c r="AW3" s="9" t="s">
        <v>22</v>
      </c>
      <c r="AX3" s="9" t="s">
        <v>23</v>
      </c>
      <c r="AY3" s="9" t="s">
        <v>18</v>
      </c>
      <c r="AZ3" s="9" t="s">
        <v>19</v>
      </c>
      <c r="BA3" s="66" t="s">
        <v>20</v>
      </c>
      <c r="BB3" s="9" t="s">
        <v>21</v>
      </c>
      <c r="BC3" s="9" t="s">
        <v>22</v>
      </c>
      <c r="BD3" s="9" t="s">
        <v>23</v>
      </c>
      <c r="BE3" s="9" t="s">
        <v>18</v>
      </c>
      <c r="BF3" s="9" t="s">
        <v>19</v>
      </c>
      <c r="BG3" s="66" t="s">
        <v>20</v>
      </c>
      <c r="BH3" s="9" t="s">
        <v>21</v>
      </c>
      <c r="BI3" s="9" t="s">
        <v>22</v>
      </c>
      <c r="BJ3" s="9" t="s">
        <v>23</v>
      </c>
      <c r="BK3" s="9" t="s">
        <v>18</v>
      </c>
      <c r="BL3" s="9" t="s">
        <v>19</v>
      </c>
      <c r="BM3" s="66" t="s">
        <v>20</v>
      </c>
      <c r="BN3" s="9" t="s">
        <v>21</v>
      </c>
      <c r="BO3" s="9" t="s">
        <v>22</v>
      </c>
      <c r="BP3" s="9" t="s">
        <v>23</v>
      </c>
      <c r="BQ3" s="9" t="s">
        <v>18</v>
      </c>
      <c r="BR3" s="9" t="s">
        <v>19</v>
      </c>
      <c r="BS3" s="66" t="s">
        <v>20</v>
      </c>
      <c r="BT3" s="9" t="s">
        <v>21</v>
      </c>
      <c r="BU3" s="9" t="s">
        <v>22</v>
      </c>
      <c r="BV3" s="9" t="s">
        <v>23</v>
      </c>
      <c r="BW3" s="9" t="s">
        <v>24</v>
      </c>
      <c r="BX3" s="9" t="s">
        <v>21</v>
      </c>
      <c r="BY3" s="9" t="s">
        <v>22</v>
      </c>
      <c r="BZ3" s="9" t="s">
        <v>23</v>
      </c>
      <c r="CA3" s="9" t="s">
        <v>24</v>
      </c>
      <c r="CB3" s="9" t="s">
        <v>21</v>
      </c>
      <c r="CC3" s="9" t="s">
        <v>22</v>
      </c>
      <c r="CD3" s="9" t="s">
        <v>23</v>
      </c>
      <c r="CE3" s="9" t="s">
        <v>24</v>
      </c>
      <c r="CF3" s="9" t="s">
        <v>21</v>
      </c>
      <c r="CG3" s="9" t="s">
        <v>22</v>
      </c>
      <c r="CH3" s="9" t="s">
        <v>23</v>
      </c>
      <c r="CI3" s="9" t="s">
        <v>24</v>
      </c>
      <c r="CJ3" s="9" t="s">
        <v>21</v>
      </c>
      <c r="CK3" s="9" t="s">
        <v>22</v>
      </c>
      <c r="CL3" s="9" t="s">
        <v>23</v>
      </c>
      <c r="CM3" s="9" t="s">
        <v>24</v>
      </c>
      <c r="CN3" s="9" t="s">
        <v>21</v>
      </c>
      <c r="CO3" s="9" t="s">
        <v>22</v>
      </c>
      <c r="CP3" s="9" t="s">
        <v>23</v>
      </c>
      <c r="CQ3" s="9" t="s">
        <v>24</v>
      </c>
      <c r="CR3" s="9" t="s">
        <v>21</v>
      </c>
      <c r="CS3" s="9" t="s">
        <v>22</v>
      </c>
      <c r="CT3" s="9" t="s">
        <v>23</v>
      </c>
      <c r="CU3" s="9" t="s">
        <v>24</v>
      </c>
      <c r="CV3" s="9" t="s">
        <v>21</v>
      </c>
      <c r="CW3" s="9" t="s">
        <v>22</v>
      </c>
      <c r="CX3" s="9" t="s">
        <v>23</v>
      </c>
      <c r="CY3" s="9" t="s">
        <v>24</v>
      </c>
      <c r="CZ3" s="9" t="s">
        <v>21</v>
      </c>
      <c r="DA3" s="9" t="s">
        <v>22</v>
      </c>
      <c r="DB3" s="9" t="s">
        <v>23</v>
      </c>
      <c r="DC3" s="9" t="s">
        <v>24</v>
      </c>
      <c r="DD3" s="9" t="s">
        <v>21</v>
      </c>
      <c r="DE3" s="9" t="s">
        <v>22</v>
      </c>
      <c r="DF3" s="9" t="s">
        <v>23</v>
      </c>
      <c r="DG3" s="9" t="s">
        <v>24</v>
      </c>
      <c r="DH3" s="9" t="s">
        <v>21</v>
      </c>
      <c r="DI3" s="9" t="s">
        <v>22</v>
      </c>
      <c r="DJ3" s="9" t="s">
        <v>23</v>
      </c>
      <c r="DK3" s="9" t="s">
        <v>18</v>
      </c>
      <c r="DL3" s="9" t="s">
        <v>19</v>
      </c>
      <c r="DM3" s="66" t="s">
        <v>20</v>
      </c>
      <c r="DN3" s="9" t="s">
        <v>21</v>
      </c>
      <c r="DO3" s="9" t="s">
        <v>22</v>
      </c>
      <c r="DP3" s="9" t="s">
        <v>23</v>
      </c>
      <c r="DQ3" s="9" t="s">
        <v>18</v>
      </c>
      <c r="DR3" s="9" t="s">
        <v>19</v>
      </c>
      <c r="DS3" s="66" t="s">
        <v>20</v>
      </c>
      <c r="DT3" s="9" t="s">
        <v>21</v>
      </c>
      <c r="DU3" s="9" t="s">
        <v>22</v>
      </c>
      <c r="DV3" s="9" t="s">
        <v>23</v>
      </c>
      <c r="DW3" s="9" t="s">
        <v>21</v>
      </c>
      <c r="DX3" s="9" t="s">
        <v>22</v>
      </c>
      <c r="DY3" s="9" t="s">
        <v>25</v>
      </c>
      <c r="DZ3" s="10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</row>
    <row r="4" spans="1:182" s="16" customFormat="1" ht="72" customHeight="1" x14ac:dyDescent="0.2">
      <c r="A4" s="13" t="s">
        <v>26</v>
      </c>
      <c r="B4" s="13" t="s">
        <v>27</v>
      </c>
      <c r="C4" s="14" t="s">
        <v>28</v>
      </c>
      <c r="D4" s="14" t="s">
        <v>29</v>
      </c>
      <c r="E4" s="67"/>
      <c r="F4" s="14" t="s">
        <v>30</v>
      </c>
      <c r="G4" s="14"/>
      <c r="H4" s="14"/>
      <c r="I4" s="14" t="s">
        <v>31</v>
      </c>
      <c r="J4" s="14" t="s">
        <v>32</v>
      </c>
      <c r="K4" s="67"/>
      <c r="L4" s="14" t="s">
        <v>33</v>
      </c>
      <c r="M4" s="14"/>
      <c r="N4" s="14"/>
      <c r="O4" s="14" t="s">
        <v>34</v>
      </c>
      <c r="P4" s="14" t="s">
        <v>35</v>
      </c>
      <c r="Q4" s="67"/>
      <c r="R4" s="14" t="s">
        <v>33</v>
      </c>
      <c r="S4" s="14"/>
      <c r="T4" s="14"/>
      <c r="U4" s="14" t="s">
        <v>36</v>
      </c>
      <c r="V4" s="14" t="s">
        <v>37</v>
      </c>
      <c r="W4" s="67"/>
      <c r="X4" s="14" t="s">
        <v>33</v>
      </c>
      <c r="Y4" s="14"/>
      <c r="Z4" s="14"/>
      <c r="AA4" s="14" t="s">
        <v>38</v>
      </c>
      <c r="AB4" s="14" t="s">
        <v>39</v>
      </c>
      <c r="AC4" s="67"/>
      <c r="AD4" s="14" t="s">
        <v>40</v>
      </c>
      <c r="AE4" s="14"/>
      <c r="AF4" s="14"/>
      <c r="AG4" s="14" t="s">
        <v>41</v>
      </c>
      <c r="AH4" s="14" t="s">
        <v>42</v>
      </c>
      <c r="AI4" s="67"/>
      <c r="AJ4" s="14" t="s">
        <v>33</v>
      </c>
      <c r="AK4" s="14"/>
      <c r="AL4" s="14"/>
      <c r="AM4" s="14" t="s">
        <v>43</v>
      </c>
      <c r="AN4" s="14" t="s">
        <v>44</v>
      </c>
      <c r="AO4" s="67"/>
      <c r="AP4" s="14" t="s">
        <v>45</v>
      </c>
      <c r="AQ4" s="14"/>
      <c r="AR4" s="14"/>
      <c r="AS4" s="14" t="s">
        <v>49</v>
      </c>
      <c r="AT4" s="14" t="s">
        <v>50</v>
      </c>
      <c r="AU4" s="67"/>
      <c r="AV4" s="14" t="s">
        <v>51</v>
      </c>
      <c r="AW4" s="14"/>
      <c r="AX4" s="14"/>
      <c r="AY4" s="14" t="s">
        <v>52</v>
      </c>
      <c r="AZ4" s="14" t="s">
        <v>53</v>
      </c>
      <c r="BA4" s="67"/>
      <c r="BB4" s="14" t="s">
        <v>54</v>
      </c>
      <c r="BC4" s="14"/>
      <c r="BD4" s="14"/>
      <c r="BE4" s="14" t="s">
        <v>55</v>
      </c>
      <c r="BF4" s="14" t="s">
        <v>56</v>
      </c>
      <c r="BG4" s="67"/>
      <c r="BH4" s="14" t="s">
        <v>57</v>
      </c>
      <c r="BI4" s="14"/>
      <c r="BJ4" s="14"/>
      <c r="BK4" s="14" t="s">
        <v>58</v>
      </c>
      <c r="BL4" s="14" t="s">
        <v>59</v>
      </c>
      <c r="BM4" s="67"/>
      <c r="BN4" s="14" t="s">
        <v>60</v>
      </c>
      <c r="BO4" s="14"/>
      <c r="BP4" s="14"/>
      <c r="BQ4" s="14" t="s">
        <v>76</v>
      </c>
      <c r="BR4" s="14" t="s">
        <v>77</v>
      </c>
      <c r="BS4" s="67"/>
      <c r="BT4" s="14" t="s">
        <v>78</v>
      </c>
      <c r="BU4" s="14"/>
      <c r="BV4" s="14"/>
      <c r="BW4" s="14"/>
      <c r="BX4" s="14" t="s">
        <v>80</v>
      </c>
      <c r="BY4" s="14"/>
      <c r="BZ4" s="14"/>
      <c r="CA4" s="14"/>
      <c r="CB4" s="14" t="s">
        <v>82</v>
      </c>
      <c r="CC4" s="14"/>
      <c r="CD4" s="14"/>
      <c r="CE4" s="14"/>
      <c r="CF4" s="14" t="s">
        <v>84</v>
      </c>
      <c r="CG4" s="14"/>
      <c r="CH4" s="14"/>
      <c r="CI4" s="14"/>
      <c r="CJ4" s="14" t="s">
        <v>84</v>
      </c>
      <c r="CK4" s="14"/>
      <c r="CL4" s="14"/>
      <c r="CM4" s="14"/>
      <c r="CN4" s="14" t="s">
        <v>87</v>
      </c>
      <c r="CO4" s="14"/>
      <c r="CP4" s="14"/>
      <c r="CQ4" s="14"/>
      <c r="CR4" s="14" t="s">
        <v>61</v>
      </c>
      <c r="CS4" s="14"/>
      <c r="CT4" s="14"/>
      <c r="CU4" s="14"/>
      <c r="CV4" s="14" t="s">
        <v>92</v>
      </c>
      <c r="CW4" s="14"/>
      <c r="CX4" s="14"/>
      <c r="CY4" s="14"/>
      <c r="CZ4" s="14" t="s">
        <v>93</v>
      </c>
      <c r="DA4" s="14"/>
      <c r="DB4" s="14"/>
      <c r="DC4" s="14"/>
      <c r="DD4" s="14" t="s">
        <v>62</v>
      </c>
      <c r="DE4" s="14"/>
      <c r="DF4" s="14"/>
      <c r="DG4" s="14"/>
      <c r="DH4" s="14" t="s">
        <v>63</v>
      </c>
      <c r="DI4" s="14"/>
      <c r="DJ4" s="14"/>
      <c r="DK4" s="14"/>
      <c r="DL4" s="14"/>
      <c r="DM4" s="67"/>
      <c r="DN4" s="14" t="s">
        <v>89</v>
      </c>
      <c r="DO4" s="14"/>
      <c r="DP4" s="14"/>
      <c r="DQ4" s="14" t="s">
        <v>46</v>
      </c>
      <c r="DR4" s="14" t="s">
        <v>47</v>
      </c>
      <c r="DS4" s="67"/>
      <c r="DT4" s="14" t="s">
        <v>48</v>
      </c>
      <c r="DU4" s="14"/>
      <c r="DV4" s="14"/>
      <c r="DW4" s="14"/>
      <c r="DX4" s="14"/>
      <c r="DY4" s="14"/>
      <c r="DZ4" s="15"/>
    </row>
    <row r="5" spans="1:182" ht="51.75" customHeight="1" x14ac:dyDescent="0.25">
      <c r="A5" s="21" t="s">
        <v>64</v>
      </c>
      <c r="B5" s="65" t="s">
        <v>100</v>
      </c>
      <c r="C5" s="22">
        <v>41</v>
      </c>
      <c r="D5" s="22">
        <v>51</v>
      </c>
      <c r="E5" s="61">
        <f t="shared" ref="E5:E8" si="0">C5*100/D5</f>
        <v>80.392156862745097</v>
      </c>
      <c r="F5" s="18">
        <v>30</v>
      </c>
      <c r="G5" s="24">
        <v>30</v>
      </c>
      <c r="H5" s="41">
        <f t="shared" ref="H5:H8" si="1">G5/F5</f>
        <v>1</v>
      </c>
      <c r="I5" s="48">
        <v>0</v>
      </c>
      <c r="J5" s="48">
        <v>978</v>
      </c>
      <c r="K5" s="49">
        <f t="shared" ref="K5:K8" si="2">I5*100/J5</f>
        <v>0</v>
      </c>
      <c r="L5" s="17">
        <v>30</v>
      </c>
      <c r="M5" s="24">
        <v>30</v>
      </c>
      <c r="N5" s="19">
        <f t="shared" ref="N5:N8" si="3">M5/L5</f>
        <v>1</v>
      </c>
      <c r="O5" s="48">
        <v>0</v>
      </c>
      <c r="P5" s="48">
        <v>978</v>
      </c>
      <c r="Q5" s="49">
        <f t="shared" ref="Q5:Q8" si="4">O5*100/P5</f>
        <v>0</v>
      </c>
      <c r="R5" s="18">
        <v>30</v>
      </c>
      <c r="S5" s="24">
        <v>30</v>
      </c>
      <c r="T5" s="19">
        <f t="shared" ref="T5:T8" si="5">S5/R5</f>
        <v>1</v>
      </c>
      <c r="U5" s="48">
        <v>1</v>
      </c>
      <c r="V5" s="48">
        <v>978</v>
      </c>
      <c r="W5" s="49">
        <f t="shared" ref="W5:W8" si="6">U5*100/V5</f>
        <v>0.10224948875255624</v>
      </c>
      <c r="X5" s="17">
        <v>30</v>
      </c>
      <c r="Y5" s="24">
        <v>30</v>
      </c>
      <c r="Z5" s="19">
        <f t="shared" ref="Z5:Z8" si="7">Y5/X5</f>
        <v>1</v>
      </c>
      <c r="AA5" s="47">
        <v>0</v>
      </c>
      <c r="AB5" s="47">
        <v>0</v>
      </c>
      <c r="AC5" s="49">
        <v>0</v>
      </c>
      <c r="AD5" s="17">
        <v>20</v>
      </c>
      <c r="AE5" s="62">
        <v>20</v>
      </c>
      <c r="AF5" s="19">
        <f t="shared" ref="AF5:AF8" si="8">AE5/AD5</f>
        <v>1</v>
      </c>
      <c r="AG5" s="51">
        <v>63500.096735492603</v>
      </c>
      <c r="AH5" s="51">
        <v>110143338.547783</v>
      </c>
      <c r="AI5" s="49">
        <f t="shared" ref="AI5:AI8" si="9">AG5*100/AH5</f>
        <v>5.7652235326010777E-2</v>
      </c>
      <c r="AJ5" s="17">
        <v>30</v>
      </c>
      <c r="AK5" s="24">
        <v>30</v>
      </c>
      <c r="AL5" s="19">
        <f t="shared" ref="AL5:AL8" si="10">AK5/AJ5</f>
        <v>1</v>
      </c>
      <c r="AM5" s="52">
        <v>0</v>
      </c>
      <c r="AN5" s="52">
        <v>0</v>
      </c>
      <c r="AO5" s="49">
        <v>0</v>
      </c>
      <c r="AP5" s="17">
        <v>30</v>
      </c>
      <c r="AQ5" s="24">
        <v>30</v>
      </c>
      <c r="AR5" s="19">
        <f t="shared" ref="AR5:AR8" si="11">AQ5/AP5</f>
        <v>1</v>
      </c>
      <c r="AS5" s="52">
        <v>0</v>
      </c>
      <c r="AT5" s="52">
        <v>0</v>
      </c>
      <c r="AU5" s="49">
        <v>0</v>
      </c>
      <c r="AV5" s="17">
        <v>30</v>
      </c>
      <c r="AW5" s="24">
        <v>30</v>
      </c>
      <c r="AX5" s="19">
        <f t="shared" ref="AX5:AX8" si="12">AW5/AV5</f>
        <v>1</v>
      </c>
      <c r="AY5" s="52">
        <v>0</v>
      </c>
      <c r="AZ5" s="52">
        <v>978</v>
      </c>
      <c r="BA5" s="49">
        <v>0</v>
      </c>
      <c r="BB5" s="17">
        <v>20</v>
      </c>
      <c r="BC5" s="24">
        <v>20</v>
      </c>
      <c r="BD5" s="19">
        <f t="shared" ref="BD5:BD8" si="13">BC5/BB5</f>
        <v>1</v>
      </c>
      <c r="BE5" s="52">
        <v>0</v>
      </c>
      <c r="BF5" s="52">
        <v>978</v>
      </c>
      <c r="BG5" s="49">
        <f t="shared" ref="BG5:BG8" si="14">BE5*100/BF5</f>
        <v>0</v>
      </c>
      <c r="BH5" s="17">
        <v>40</v>
      </c>
      <c r="BI5" s="24">
        <v>40</v>
      </c>
      <c r="BJ5" s="19">
        <f t="shared" ref="BJ5:BJ8" si="15">BI5/BH5</f>
        <v>1</v>
      </c>
      <c r="BK5" s="48">
        <v>252</v>
      </c>
      <c r="BL5" s="48">
        <v>252</v>
      </c>
      <c r="BM5" s="49">
        <f t="shared" ref="BM5:BM8" si="16">BK5*100/BL5</f>
        <v>100</v>
      </c>
      <c r="BN5" s="17">
        <v>30</v>
      </c>
      <c r="BO5" s="24">
        <v>30</v>
      </c>
      <c r="BP5" s="19">
        <f t="shared" ref="BP5:BP8" si="17">BO5/BN5</f>
        <v>1</v>
      </c>
      <c r="BQ5" s="25">
        <v>0</v>
      </c>
      <c r="BR5" s="25">
        <v>0</v>
      </c>
      <c r="BS5" s="49">
        <v>0</v>
      </c>
      <c r="BT5" s="17">
        <v>30</v>
      </c>
      <c r="BU5" s="24">
        <v>0</v>
      </c>
      <c r="BV5" s="19">
        <f t="shared" ref="BV5:BV8" si="18">BU5/BT5</f>
        <v>0</v>
      </c>
      <c r="BW5" s="22">
        <v>0</v>
      </c>
      <c r="BX5" s="17">
        <v>20</v>
      </c>
      <c r="BY5" s="22">
        <v>0</v>
      </c>
      <c r="BZ5" s="19">
        <f t="shared" ref="BZ5:BZ8" si="19">BY5/BX5</f>
        <v>0</v>
      </c>
      <c r="CA5" s="22">
        <v>0</v>
      </c>
      <c r="CB5" s="17">
        <v>30</v>
      </c>
      <c r="CC5" s="24">
        <v>30</v>
      </c>
      <c r="CD5" s="19">
        <f t="shared" ref="CD5:CD8" si="20">CC5/CB5</f>
        <v>1</v>
      </c>
      <c r="CE5" s="22">
        <v>0</v>
      </c>
      <c r="CF5" s="17">
        <v>30</v>
      </c>
      <c r="CG5" s="24">
        <v>0</v>
      </c>
      <c r="CH5" s="19">
        <f t="shared" ref="CH5:CH8" si="21">CG5/CF5</f>
        <v>0</v>
      </c>
      <c r="CI5" s="22">
        <v>0</v>
      </c>
      <c r="CJ5" s="17">
        <v>30</v>
      </c>
      <c r="CK5" s="24">
        <v>0</v>
      </c>
      <c r="CL5" s="19">
        <f t="shared" ref="CL5:CL8" si="22">CK5/CJ5</f>
        <v>0</v>
      </c>
      <c r="CM5" s="22">
        <v>0</v>
      </c>
      <c r="CN5" s="17">
        <v>30</v>
      </c>
      <c r="CO5" s="24">
        <v>0</v>
      </c>
      <c r="CP5" s="19">
        <f t="shared" ref="CP5:CP8" si="23">CO5/CN5</f>
        <v>0</v>
      </c>
      <c r="CQ5" s="22">
        <v>0</v>
      </c>
      <c r="CR5" s="17">
        <v>30</v>
      </c>
      <c r="CS5" s="24">
        <v>30</v>
      </c>
      <c r="CT5" s="19">
        <f t="shared" ref="CT5:CT8" si="24">CS5/CR5</f>
        <v>1</v>
      </c>
      <c r="CU5" s="22">
        <v>60</v>
      </c>
      <c r="CV5" s="17">
        <v>10</v>
      </c>
      <c r="CW5" s="24">
        <v>10</v>
      </c>
      <c r="CX5" s="19">
        <f t="shared" ref="CX5:CX8" si="25">CW5/CV5</f>
        <v>1</v>
      </c>
      <c r="CY5" s="22">
        <v>100</v>
      </c>
      <c r="CZ5" s="17">
        <v>20</v>
      </c>
      <c r="DA5" s="24">
        <v>20</v>
      </c>
      <c r="DB5" s="19">
        <f t="shared" ref="DB5:DB8" si="26">DA5/CZ5</f>
        <v>1</v>
      </c>
      <c r="DC5" s="64" t="s">
        <v>101</v>
      </c>
      <c r="DD5" s="17">
        <v>40</v>
      </c>
      <c r="DE5" s="24">
        <v>20</v>
      </c>
      <c r="DF5" s="19">
        <f t="shared" ref="DF5:DF8" si="27">DE5/DD5</f>
        <v>0.5</v>
      </c>
      <c r="DG5" s="22">
        <v>0</v>
      </c>
      <c r="DH5" s="17">
        <v>20</v>
      </c>
      <c r="DI5" s="24">
        <v>20</v>
      </c>
      <c r="DJ5" s="19">
        <f t="shared" ref="DJ5:DJ8" si="28">DI5/DH5</f>
        <v>1</v>
      </c>
      <c r="DK5" s="25">
        <v>0</v>
      </c>
      <c r="DL5" s="25">
        <v>954</v>
      </c>
      <c r="DM5" s="49">
        <f t="shared" ref="DM5:DM8" si="29">DK5*100/DL5</f>
        <v>0</v>
      </c>
      <c r="DN5" s="18">
        <v>30</v>
      </c>
      <c r="DO5" s="24">
        <v>30</v>
      </c>
      <c r="DP5" s="19">
        <f t="shared" ref="DP5:DP8" si="30">DO5/DN5</f>
        <v>1</v>
      </c>
      <c r="DQ5" s="25">
        <v>0</v>
      </c>
      <c r="DR5" s="25">
        <v>949</v>
      </c>
      <c r="DS5" s="49">
        <f t="shared" ref="DS5:DS8" si="31">DQ5*100/DR5</f>
        <v>0</v>
      </c>
      <c r="DT5" s="18">
        <v>20</v>
      </c>
      <c r="DU5" s="24">
        <v>20</v>
      </c>
      <c r="DV5" s="19">
        <f t="shared" ref="DV5:DV8" si="32">DU5/DT5</f>
        <v>1</v>
      </c>
      <c r="DW5" s="17">
        <f t="shared" ref="DW5:DW8" si="33">SUM(F5,L5,R5,X5,AD5,AJ5,AP5,AV5,BB5,BH5,BN5,BT5,BX5,CB5,CF5,CJ5,CN5,CR5,CV5,CZ5,DD5,DH5,DN5,DT5)</f>
        <v>660</v>
      </c>
      <c r="DX5" s="17">
        <f t="shared" ref="DX5:DX8" si="34">SUM(G5,M5,S5,Y5,AE5,AK5,AQ5,AW5,BC5,BI5,BO5,BU5,BY5,CC5,CG5,CK5,CO5,CS5,CW5,DA5,DE5,DI5,DO5,DU5)</f>
        <v>500</v>
      </c>
      <c r="DY5" s="50">
        <f t="shared" ref="DY5:DY8" si="35">DX5/DW5</f>
        <v>0.75757575757575757</v>
      </c>
      <c r="DZ5" s="1"/>
      <c r="EC5" s="26"/>
      <c r="ED5" s="27"/>
      <c r="EE5" s="20"/>
      <c r="EF5" s="33"/>
      <c r="FW5" s="3"/>
      <c r="FX5" s="3"/>
      <c r="FY5" s="3"/>
      <c r="FZ5" s="3"/>
    </row>
    <row r="6" spans="1:182" s="29" customFormat="1" ht="68.25" customHeight="1" x14ac:dyDescent="0.25">
      <c r="A6" s="21" t="s">
        <v>65</v>
      </c>
      <c r="B6" s="59" t="s">
        <v>96</v>
      </c>
      <c r="C6" s="22">
        <v>50</v>
      </c>
      <c r="D6" s="22">
        <v>77</v>
      </c>
      <c r="E6" s="61">
        <f t="shared" si="0"/>
        <v>64.935064935064929</v>
      </c>
      <c r="F6" s="18">
        <v>30</v>
      </c>
      <c r="G6" s="24">
        <f>E6*30/70</f>
        <v>27.829313543599255</v>
      </c>
      <c r="H6" s="41">
        <f t="shared" si="1"/>
        <v>0.92764378478664189</v>
      </c>
      <c r="I6" s="47">
        <v>1</v>
      </c>
      <c r="J6" s="48">
        <v>3291</v>
      </c>
      <c r="K6" s="49">
        <f t="shared" si="2"/>
        <v>3.0385900941962928E-2</v>
      </c>
      <c r="L6" s="17">
        <v>30</v>
      </c>
      <c r="M6" s="24">
        <v>30</v>
      </c>
      <c r="N6" s="19">
        <f t="shared" si="3"/>
        <v>1</v>
      </c>
      <c r="O6" s="47">
        <v>0</v>
      </c>
      <c r="P6" s="48">
        <v>3291</v>
      </c>
      <c r="Q6" s="49">
        <f t="shared" si="4"/>
        <v>0</v>
      </c>
      <c r="R6" s="18">
        <v>30</v>
      </c>
      <c r="S6" s="24">
        <v>30</v>
      </c>
      <c r="T6" s="19">
        <f t="shared" si="5"/>
        <v>1</v>
      </c>
      <c r="U6" s="47">
        <v>32</v>
      </c>
      <c r="V6" s="48">
        <v>3291</v>
      </c>
      <c r="W6" s="49">
        <f t="shared" si="6"/>
        <v>0.9723488301428137</v>
      </c>
      <c r="X6" s="17">
        <v>30</v>
      </c>
      <c r="Y6" s="24">
        <v>20</v>
      </c>
      <c r="Z6" s="19">
        <f t="shared" si="7"/>
        <v>0.66666666666666663</v>
      </c>
      <c r="AA6" s="47">
        <v>0</v>
      </c>
      <c r="AB6" s="47">
        <v>0</v>
      </c>
      <c r="AC6" s="49">
        <v>0</v>
      </c>
      <c r="AD6" s="17">
        <v>20</v>
      </c>
      <c r="AE6" s="62">
        <v>20</v>
      </c>
      <c r="AF6" s="19">
        <f t="shared" si="8"/>
        <v>1</v>
      </c>
      <c r="AG6" s="51">
        <v>1238372.9521657501</v>
      </c>
      <c r="AH6" s="51">
        <v>249752319.54113701</v>
      </c>
      <c r="AI6" s="49">
        <f t="shared" si="9"/>
        <v>0.49584042079808438</v>
      </c>
      <c r="AJ6" s="17">
        <v>30</v>
      </c>
      <c r="AK6" s="24">
        <v>30</v>
      </c>
      <c r="AL6" s="19">
        <f t="shared" si="10"/>
        <v>1</v>
      </c>
      <c r="AM6" s="52">
        <v>0</v>
      </c>
      <c r="AN6" s="52">
        <v>0</v>
      </c>
      <c r="AO6" s="49">
        <v>0</v>
      </c>
      <c r="AP6" s="17">
        <v>30</v>
      </c>
      <c r="AQ6" s="24">
        <v>30</v>
      </c>
      <c r="AR6" s="19">
        <f t="shared" si="11"/>
        <v>1</v>
      </c>
      <c r="AS6" s="52">
        <v>0</v>
      </c>
      <c r="AT6" s="52">
        <v>0</v>
      </c>
      <c r="AU6" s="49">
        <v>0</v>
      </c>
      <c r="AV6" s="17">
        <v>30</v>
      </c>
      <c r="AW6" s="24">
        <v>30</v>
      </c>
      <c r="AX6" s="19">
        <f t="shared" si="12"/>
        <v>1</v>
      </c>
      <c r="AY6" s="53">
        <v>0</v>
      </c>
      <c r="AZ6" s="54">
        <v>3291</v>
      </c>
      <c r="BA6" s="49">
        <f t="shared" ref="BA6:BA8" si="36">AY6*100/AZ6</f>
        <v>0</v>
      </c>
      <c r="BB6" s="17">
        <v>20</v>
      </c>
      <c r="BC6" s="24">
        <v>20</v>
      </c>
      <c r="BD6" s="19">
        <f t="shared" si="13"/>
        <v>1</v>
      </c>
      <c r="BE6" s="46">
        <v>0</v>
      </c>
      <c r="BF6" s="46">
        <v>3291</v>
      </c>
      <c r="BG6" s="49">
        <f t="shared" si="14"/>
        <v>0</v>
      </c>
      <c r="BH6" s="17">
        <v>40</v>
      </c>
      <c r="BI6" s="24">
        <v>40</v>
      </c>
      <c r="BJ6" s="19">
        <f t="shared" si="15"/>
        <v>1</v>
      </c>
      <c r="BK6" s="48">
        <v>217</v>
      </c>
      <c r="BL6" s="48">
        <v>218</v>
      </c>
      <c r="BM6" s="49">
        <f t="shared" si="16"/>
        <v>99.541284403669721</v>
      </c>
      <c r="BN6" s="17">
        <v>30</v>
      </c>
      <c r="BO6" s="24">
        <v>30</v>
      </c>
      <c r="BP6" s="19">
        <f t="shared" si="17"/>
        <v>1</v>
      </c>
      <c r="BQ6" s="44">
        <v>0</v>
      </c>
      <c r="BR6" s="45">
        <v>0</v>
      </c>
      <c r="BS6" s="49" t="e">
        <f t="shared" ref="BS6:BS8" si="37">BQ6*100/BR6</f>
        <v>#DIV/0!</v>
      </c>
      <c r="BT6" s="17">
        <v>30</v>
      </c>
      <c r="BU6" s="24">
        <v>30</v>
      </c>
      <c r="BV6" s="19">
        <f t="shared" si="18"/>
        <v>1</v>
      </c>
      <c r="BW6" s="22">
        <v>4</v>
      </c>
      <c r="BX6" s="17">
        <v>20</v>
      </c>
      <c r="BY6" s="46">
        <v>20</v>
      </c>
      <c r="BZ6" s="19">
        <f t="shared" si="19"/>
        <v>1</v>
      </c>
      <c r="CA6" s="22">
        <v>0</v>
      </c>
      <c r="CB6" s="17">
        <v>30</v>
      </c>
      <c r="CC6" s="24">
        <v>0</v>
      </c>
      <c r="CD6" s="19">
        <f t="shared" si="20"/>
        <v>0</v>
      </c>
      <c r="CE6" s="22">
        <v>6</v>
      </c>
      <c r="CF6" s="17">
        <v>30</v>
      </c>
      <c r="CG6" s="24">
        <v>10</v>
      </c>
      <c r="CH6" s="19">
        <f t="shared" si="21"/>
        <v>0.33333333333333331</v>
      </c>
      <c r="CI6" s="46">
        <v>5</v>
      </c>
      <c r="CJ6" s="17">
        <v>30</v>
      </c>
      <c r="CK6" s="24">
        <v>10</v>
      </c>
      <c r="CL6" s="19">
        <f t="shared" si="22"/>
        <v>0.33333333333333331</v>
      </c>
      <c r="CM6" s="22">
        <v>0</v>
      </c>
      <c r="CN6" s="17">
        <v>30</v>
      </c>
      <c r="CO6" s="24">
        <v>0</v>
      </c>
      <c r="CP6" s="19">
        <f t="shared" si="23"/>
        <v>0</v>
      </c>
      <c r="CQ6" s="22">
        <v>1</v>
      </c>
      <c r="CR6" s="17">
        <v>30</v>
      </c>
      <c r="CS6" s="24">
        <v>20</v>
      </c>
      <c r="CT6" s="19">
        <f t="shared" si="24"/>
        <v>0.66666666666666663</v>
      </c>
      <c r="CU6" s="22">
        <v>70</v>
      </c>
      <c r="CV6" s="17">
        <v>10</v>
      </c>
      <c r="CW6" s="24">
        <v>10</v>
      </c>
      <c r="CX6" s="19">
        <f t="shared" si="25"/>
        <v>1</v>
      </c>
      <c r="CY6" s="22">
        <v>97</v>
      </c>
      <c r="CZ6" s="17">
        <v>20</v>
      </c>
      <c r="DA6" s="24">
        <v>20</v>
      </c>
      <c r="DB6" s="19">
        <f t="shared" si="26"/>
        <v>1</v>
      </c>
      <c r="DC6" s="43" t="s">
        <v>97</v>
      </c>
      <c r="DD6" s="17">
        <v>40</v>
      </c>
      <c r="DE6" s="24">
        <v>0</v>
      </c>
      <c r="DF6" s="19">
        <f t="shared" si="27"/>
        <v>0</v>
      </c>
      <c r="DG6" s="22">
        <v>6</v>
      </c>
      <c r="DH6" s="17">
        <v>20</v>
      </c>
      <c r="DI6" s="24">
        <v>0</v>
      </c>
      <c r="DJ6" s="19">
        <f t="shared" si="28"/>
        <v>0</v>
      </c>
      <c r="DK6" s="47">
        <v>1</v>
      </c>
      <c r="DL6" s="47">
        <v>3296</v>
      </c>
      <c r="DM6" s="49">
        <f t="shared" si="29"/>
        <v>3.0339805825242719E-2</v>
      </c>
      <c r="DN6" s="18">
        <v>30</v>
      </c>
      <c r="DO6" s="24">
        <v>30</v>
      </c>
      <c r="DP6" s="19">
        <f t="shared" si="30"/>
        <v>1</v>
      </c>
      <c r="DQ6" s="47">
        <v>0</v>
      </c>
      <c r="DR6" s="47">
        <v>0</v>
      </c>
      <c r="DS6" s="49" t="e">
        <f t="shared" si="31"/>
        <v>#DIV/0!</v>
      </c>
      <c r="DT6" s="18">
        <v>20</v>
      </c>
      <c r="DU6" s="24">
        <v>20</v>
      </c>
      <c r="DV6" s="19">
        <f t="shared" si="32"/>
        <v>1</v>
      </c>
      <c r="DW6" s="17">
        <f t="shared" si="33"/>
        <v>660</v>
      </c>
      <c r="DX6" s="17">
        <f t="shared" si="34"/>
        <v>477.82931354359926</v>
      </c>
      <c r="DY6" s="50">
        <f t="shared" si="35"/>
        <v>0.7239838083993928</v>
      </c>
      <c r="EC6" s="30"/>
      <c r="ED6" s="27"/>
      <c r="EE6" s="28"/>
      <c r="EF6" s="34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</row>
    <row r="7" spans="1:182" ht="47.25" customHeight="1" x14ac:dyDescent="0.25">
      <c r="A7" s="60" t="s">
        <v>66</v>
      </c>
      <c r="B7" s="59" t="s">
        <v>94</v>
      </c>
      <c r="C7" s="22">
        <v>161</v>
      </c>
      <c r="D7" s="22">
        <v>299</v>
      </c>
      <c r="E7" s="61">
        <f t="shared" si="0"/>
        <v>53.846153846153847</v>
      </c>
      <c r="F7" s="18">
        <v>30</v>
      </c>
      <c r="G7" s="24">
        <f>E7*30/70</f>
        <v>23.076923076923077</v>
      </c>
      <c r="H7" s="41">
        <f t="shared" si="1"/>
        <v>0.76923076923076927</v>
      </c>
      <c r="I7" s="48">
        <v>0</v>
      </c>
      <c r="J7" s="48">
        <v>4325</v>
      </c>
      <c r="K7" s="49">
        <f t="shared" si="2"/>
        <v>0</v>
      </c>
      <c r="L7" s="17">
        <v>30</v>
      </c>
      <c r="M7" s="24">
        <v>30</v>
      </c>
      <c r="N7" s="19">
        <f t="shared" si="3"/>
        <v>1</v>
      </c>
      <c r="O7" s="48">
        <v>0</v>
      </c>
      <c r="P7" s="48">
        <v>4325</v>
      </c>
      <c r="Q7" s="49">
        <f t="shared" si="4"/>
        <v>0</v>
      </c>
      <c r="R7" s="18">
        <v>30</v>
      </c>
      <c r="S7" s="24">
        <v>30</v>
      </c>
      <c r="T7" s="19">
        <f t="shared" si="5"/>
        <v>1</v>
      </c>
      <c r="U7" s="48">
        <v>63</v>
      </c>
      <c r="V7" s="48">
        <v>4325</v>
      </c>
      <c r="W7" s="49">
        <f t="shared" si="6"/>
        <v>1.4566473988439306</v>
      </c>
      <c r="X7" s="17">
        <v>30</v>
      </c>
      <c r="Y7" s="24">
        <v>20</v>
      </c>
      <c r="Z7" s="19">
        <f t="shared" si="7"/>
        <v>0.66666666666666663</v>
      </c>
      <c r="AA7" s="47">
        <v>0</v>
      </c>
      <c r="AB7" s="47">
        <v>0</v>
      </c>
      <c r="AC7" s="49">
        <v>0</v>
      </c>
      <c r="AD7" s="17">
        <v>20</v>
      </c>
      <c r="AE7" s="62">
        <v>20</v>
      </c>
      <c r="AF7" s="19">
        <f t="shared" si="8"/>
        <v>1</v>
      </c>
      <c r="AG7" s="51">
        <v>25128561.822616901</v>
      </c>
      <c r="AH7" s="51">
        <v>3509528188.6192298</v>
      </c>
      <c r="AI7" s="49">
        <f t="shared" si="9"/>
        <v>0.71600968768691808</v>
      </c>
      <c r="AJ7" s="17">
        <v>30</v>
      </c>
      <c r="AK7" s="24">
        <v>20</v>
      </c>
      <c r="AL7" s="19">
        <f t="shared" si="10"/>
        <v>0.66666666666666663</v>
      </c>
      <c r="AM7" s="52">
        <v>3</v>
      </c>
      <c r="AN7" s="52">
        <v>2719</v>
      </c>
      <c r="AO7" s="49">
        <f t="shared" ref="AO7:AO8" si="38">AM7*100/AN7</f>
        <v>0.11033468186833395</v>
      </c>
      <c r="AP7" s="17">
        <v>30</v>
      </c>
      <c r="AQ7" s="24">
        <v>30</v>
      </c>
      <c r="AR7" s="19">
        <f t="shared" si="11"/>
        <v>1</v>
      </c>
      <c r="AS7" s="52">
        <v>19</v>
      </c>
      <c r="AT7" s="52">
        <v>2719</v>
      </c>
      <c r="AU7" s="49">
        <f t="shared" ref="AU7:AU8" si="39">AS7*100/AT7</f>
        <v>0.69878631849944828</v>
      </c>
      <c r="AV7" s="17">
        <v>30</v>
      </c>
      <c r="AW7" s="24">
        <v>30</v>
      </c>
      <c r="AX7" s="19">
        <f t="shared" si="12"/>
        <v>1</v>
      </c>
      <c r="AY7" s="55">
        <v>21</v>
      </c>
      <c r="AZ7" s="56">
        <v>4325</v>
      </c>
      <c r="BA7" s="49">
        <f t="shared" si="36"/>
        <v>0.48554913294797686</v>
      </c>
      <c r="BB7" s="17">
        <v>20</v>
      </c>
      <c r="BC7" s="24">
        <v>20</v>
      </c>
      <c r="BD7" s="19">
        <f t="shared" si="13"/>
        <v>1</v>
      </c>
      <c r="BE7" s="57">
        <v>20</v>
      </c>
      <c r="BF7" s="57">
        <v>3954</v>
      </c>
      <c r="BG7" s="49">
        <f t="shared" si="14"/>
        <v>0.50581689428426913</v>
      </c>
      <c r="BH7" s="17">
        <v>40</v>
      </c>
      <c r="BI7" s="24">
        <v>40</v>
      </c>
      <c r="BJ7" s="19">
        <f t="shared" si="15"/>
        <v>1</v>
      </c>
      <c r="BK7" s="48">
        <v>610</v>
      </c>
      <c r="BL7" s="48">
        <v>611</v>
      </c>
      <c r="BM7" s="49">
        <f t="shared" si="16"/>
        <v>99.836333878887075</v>
      </c>
      <c r="BN7" s="17">
        <v>30</v>
      </c>
      <c r="BO7" s="24">
        <v>30</v>
      </c>
      <c r="BP7" s="19">
        <f t="shared" si="17"/>
        <v>1</v>
      </c>
      <c r="BQ7" s="25">
        <v>-2096</v>
      </c>
      <c r="BR7" s="42">
        <v>200.26</v>
      </c>
      <c r="BS7" s="49">
        <f t="shared" si="37"/>
        <v>-1046.6393688205333</v>
      </c>
      <c r="BT7" s="17">
        <v>30</v>
      </c>
      <c r="BU7" s="24">
        <v>30</v>
      </c>
      <c r="BV7" s="19">
        <f t="shared" si="18"/>
        <v>1</v>
      </c>
      <c r="BW7" s="22">
        <v>2</v>
      </c>
      <c r="BX7" s="17">
        <v>20</v>
      </c>
      <c r="BY7" s="22">
        <v>20</v>
      </c>
      <c r="BZ7" s="19">
        <f t="shared" si="19"/>
        <v>1</v>
      </c>
      <c r="CA7" s="22">
        <v>0</v>
      </c>
      <c r="CB7" s="17">
        <v>30</v>
      </c>
      <c r="CC7" s="24">
        <v>0</v>
      </c>
      <c r="CD7" s="19">
        <f t="shared" si="20"/>
        <v>0</v>
      </c>
      <c r="CE7" s="22">
        <v>16</v>
      </c>
      <c r="CF7" s="17">
        <v>30</v>
      </c>
      <c r="CG7" s="24">
        <v>30</v>
      </c>
      <c r="CH7" s="19">
        <f t="shared" si="21"/>
        <v>1</v>
      </c>
      <c r="CI7" s="22">
        <v>16</v>
      </c>
      <c r="CJ7" s="17">
        <v>30</v>
      </c>
      <c r="CK7" s="24">
        <v>30</v>
      </c>
      <c r="CL7" s="19">
        <f t="shared" si="22"/>
        <v>1</v>
      </c>
      <c r="CM7" s="22">
        <v>464</v>
      </c>
      <c r="CN7" s="17">
        <v>30</v>
      </c>
      <c r="CO7" s="24">
        <v>30</v>
      </c>
      <c r="CP7" s="19">
        <f t="shared" si="23"/>
        <v>1</v>
      </c>
      <c r="CQ7" s="22">
        <v>0</v>
      </c>
      <c r="CR7" s="17">
        <v>30</v>
      </c>
      <c r="CS7" s="24">
        <v>30</v>
      </c>
      <c r="CT7" s="19">
        <f t="shared" si="24"/>
        <v>1</v>
      </c>
      <c r="CU7" s="22">
        <v>80</v>
      </c>
      <c r="CV7" s="17">
        <v>10</v>
      </c>
      <c r="CW7" s="24">
        <v>10</v>
      </c>
      <c r="CX7" s="19">
        <f t="shared" si="25"/>
        <v>1</v>
      </c>
      <c r="CY7" s="22">
        <v>95.6</v>
      </c>
      <c r="CZ7" s="17">
        <v>20</v>
      </c>
      <c r="DA7" s="24">
        <v>20</v>
      </c>
      <c r="DB7" s="19">
        <f t="shared" si="26"/>
        <v>1</v>
      </c>
      <c r="DC7" s="22" t="s">
        <v>95</v>
      </c>
      <c r="DD7" s="17">
        <v>40</v>
      </c>
      <c r="DE7" s="24">
        <v>30</v>
      </c>
      <c r="DF7" s="19">
        <f t="shared" si="27"/>
        <v>0.75</v>
      </c>
      <c r="DG7" s="22">
        <v>0</v>
      </c>
      <c r="DH7" s="17">
        <v>20</v>
      </c>
      <c r="DI7" s="24">
        <v>20</v>
      </c>
      <c r="DJ7" s="19">
        <f t="shared" si="28"/>
        <v>1</v>
      </c>
      <c r="DK7" s="58">
        <v>1135</v>
      </c>
      <c r="DL7" s="58">
        <v>3989</v>
      </c>
      <c r="DM7" s="49">
        <f t="shared" si="29"/>
        <v>28.45324642767611</v>
      </c>
      <c r="DN7" s="18">
        <v>30</v>
      </c>
      <c r="DO7" s="24">
        <v>0</v>
      </c>
      <c r="DP7" s="19">
        <f t="shared" si="30"/>
        <v>0</v>
      </c>
      <c r="DQ7" s="25">
        <v>0</v>
      </c>
      <c r="DR7" s="25">
        <v>4323</v>
      </c>
      <c r="DS7" s="49">
        <f t="shared" si="31"/>
        <v>0</v>
      </c>
      <c r="DT7" s="18">
        <v>20</v>
      </c>
      <c r="DU7" s="24">
        <v>20</v>
      </c>
      <c r="DV7" s="19">
        <f t="shared" si="32"/>
        <v>1</v>
      </c>
      <c r="DW7" s="17">
        <f t="shared" si="33"/>
        <v>660</v>
      </c>
      <c r="DX7" s="17">
        <f t="shared" si="34"/>
        <v>563.07692307692309</v>
      </c>
      <c r="DY7" s="50">
        <f t="shared" si="35"/>
        <v>0.85314685314685312</v>
      </c>
      <c r="DZ7" s="1"/>
      <c r="EC7" s="26"/>
      <c r="ED7" s="27"/>
      <c r="EE7" s="28"/>
      <c r="EF7" s="32"/>
      <c r="FW7" s="3"/>
      <c r="FX7" s="3"/>
      <c r="FY7" s="3"/>
      <c r="FZ7" s="3"/>
    </row>
    <row r="8" spans="1:182" ht="58.5" customHeight="1" x14ac:dyDescent="0.25">
      <c r="A8" s="21" t="s">
        <v>67</v>
      </c>
      <c r="B8" s="60" t="s">
        <v>98</v>
      </c>
      <c r="C8" s="22">
        <v>383</v>
      </c>
      <c r="D8" s="22">
        <v>632</v>
      </c>
      <c r="E8" s="61">
        <f t="shared" si="0"/>
        <v>60.601265822784811</v>
      </c>
      <c r="F8" s="18">
        <v>30</v>
      </c>
      <c r="G8" s="62">
        <f>E8*30/70</f>
        <v>25.971971066907773</v>
      </c>
      <c r="H8" s="41">
        <f t="shared" si="1"/>
        <v>0.86573236889692573</v>
      </c>
      <c r="I8" s="47">
        <v>5</v>
      </c>
      <c r="J8" s="47">
        <v>9155</v>
      </c>
      <c r="K8" s="49">
        <f t="shared" si="2"/>
        <v>5.4614964500273075E-2</v>
      </c>
      <c r="L8" s="17">
        <v>30</v>
      </c>
      <c r="M8" s="24">
        <v>30</v>
      </c>
      <c r="N8" s="19">
        <f t="shared" si="3"/>
        <v>1</v>
      </c>
      <c r="O8" s="25">
        <v>6</v>
      </c>
      <c r="P8" s="23">
        <v>9155</v>
      </c>
      <c r="Q8" s="49">
        <f t="shared" si="4"/>
        <v>6.5537957400327695E-2</v>
      </c>
      <c r="R8" s="18">
        <v>30</v>
      </c>
      <c r="S8" s="24">
        <v>30</v>
      </c>
      <c r="T8" s="19">
        <f t="shared" si="5"/>
        <v>1</v>
      </c>
      <c r="U8" s="25">
        <v>45</v>
      </c>
      <c r="V8" s="25">
        <v>9155</v>
      </c>
      <c r="W8" s="49">
        <f t="shared" si="6"/>
        <v>0.49153468050245769</v>
      </c>
      <c r="X8" s="17">
        <v>30</v>
      </c>
      <c r="Y8" s="24">
        <v>30</v>
      </c>
      <c r="Z8" s="19">
        <f t="shared" si="7"/>
        <v>1</v>
      </c>
      <c r="AA8" s="47">
        <v>6</v>
      </c>
      <c r="AB8" s="47">
        <v>68</v>
      </c>
      <c r="AC8" s="49">
        <f t="shared" ref="AC8" si="40">AA8*100/AB8</f>
        <v>8.8235294117647065</v>
      </c>
      <c r="AD8" s="17">
        <v>20</v>
      </c>
      <c r="AE8" s="62">
        <v>15</v>
      </c>
      <c r="AF8" s="19">
        <f t="shared" si="8"/>
        <v>0.75</v>
      </c>
      <c r="AG8" s="51">
        <v>19607894.738142598</v>
      </c>
      <c r="AH8" s="51">
        <v>7834813232.44767</v>
      </c>
      <c r="AI8" s="49">
        <f t="shared" si="9"/>
        <v>0.25026626872146773</v>
      </c>
      <c r="AJ8" s="17">
        <v>30</v>
      </c>
      <c r="AK8" s="24">
        <v>30</v>
      </c>
      <c r="AL8" s="19">
        <f t="shared" si="10"/>
        <v>1</v>
      </c>
      <c r="AM8" s="25">
        <v>52</v>
      </c>
      <c r="AN8" s="25">
        <v>7863</v>
      </c>
      <c r="AO8" s="49">
        <f t="shared" si="38"/>
        <v>0.66132519394633094</v>
      </c>
      <c r="AP8" s="17">
        <v>30</v>
      </c>
      <c r="AQ8" s="24">
        <v>30</v>
      </c>
      <c r="AR8" s="19">
        <f t="shared" si="11"/>
        <v>1</v>
      </c>
      <c r="AS8" s="22">
        <v>73</v>
      </c>
      <c r="AT8" s="22">
        <v>7863</v>
      </c>
      <c r="AU8" s="49">
        <f t="shared" si="39"/>
        <v>0.9283988299631184</v>
      </c>
      <c r="AV8" s="17">
        <v>30</v>
      </c>
      <c r="AW8" s="24">
        <v>30</v>
      </c>
      <c r="AX8" s="19">
        <f t="shared" si="12"/>
        <v>1</v>
      </c>
      <c r="AY8" s="22">
        <v>84</v>
      </c>
      <c r="AZ8" s="22">
        <v>9155</v>
      </c>
      <c r="BA8" s="49">
        <f t="shared" si="36"/>
        <v>0.91753140360458763</v>
      </c>
      <c r="BB8" s="17">
        <v>20</v>
      </c>
      <c r="BC8" s="24">
        <v>20</v>
      </c>
      <c r="BD8" s="19">
        <f t="shared" si="13"/>
        <v>1</v>
      </c>
      <c r="BE8" s="22">
        <v>45</v>
      </c>
      <c r="BF8" s="22">
        <v>7935</v>
      </c>
      <c r="BG8" s="49">
        <f t="shared" si="14"/>
        <v>0.56710775047258977</v>
      </c>
      <c r="BH8" s="17">
        <v>40</v>
      </c>
      <c r="BI8" s="24">
        <v>40</v>
      </c>
      <c r="BJ8" s="19">
        <f t="shared" si="15"/>
        <v>1</v>
      </c>
      <c r="BK8" s="22">
        <v>9</v>
      </c>
      <c r="BL8" s="22">
        <v>9</v>
      </c>
      <c r="BM8" s="49">
        <f t="shared" si="16"/>
        <v>100</v>
      </c>
      <c r="BN8" s="17">
        <v>30</v>
      </c>
      <c r="BO8" s="24">
        <v>30</v>
      </c>
      <c r="BP8" s="19">
        <f t="shared" si="17"/>
        <v>1</v>
      </c>
      <c r="BQ8" s="25">
        <v>39</v>
      </c>
      <c r="BR8" s="25">
        <v>43</v>
      </c>
      <c r="BS8" s="49">
        <f t="shared" si="37"/>
        <v>90.697674418604649</v>
      </c>
      <c r="BT8" s="17">
        <v>30</v>
      </c>
      <c r="BU8" s="24">
        <v>30</v>
      </c>
      <c r="BV8" s="19">
        <f t="shared" si="18"/>
        <v>1</v>
      </c>
      <c r="BW8" s="22">
        <v>4</v>
      </c>
      <c r="BX8" s="17">
        <v>20</v>
      </c>
      <c r="BY8" s="22">
        <v>20</v>
      </c>
      <c r="BZ8" s="19">
        <f t="shared" si="19"/>
        <v>1</v>
      </c>
      <c r="CA8" s="22">
        <v>1</v>
      </c>
      <c r="CB8" s="17">
        <v>30</v>
      </c>
      <c r="CC8" s="24">
        <v>10</v>
      </c>
      <c r="CD8" s="19">
        <f t="shared" si="20"/>
        <v>0.33333333333333331</v>
      </c>
      <c r="CE8" s="22">
        <v>5</v>
      </c>
      <c r="CF8" s="17">
        <v>30</v>
      </c>
      <c r="CG8" s="24">
        <v>10</v>
      </c>
      <c r="CH8" s="19">
        <f t="shared" si="21"/>
        <v>0.33333333333333331</v>
      </c>
      <c r="CI8" s="22">
        <v>14</v>
      </c>
      <c r="CJ8" s="17">
        <v>30</v>
      </c>
      <c r="CK8" s="24">
        <v>20</v>
      </c>
      <c r="CL8" s="19">
        <f t="shared" si="22"/>
        <v>0.66666666666666663</v>
      </c>
      <c r="CM8" s="22">
        <v>411</v>
      </c>
      <c r="CN8" s="17">
        <v>30</v>
      </c>
      <c r="CO8" s="24">
        <v>30</v>
      </c>
      <c r="CP8" s="19">
        <f t="shared" si="23"/>
        <v>1</v>
      </c>
      <c r="CQ8" s="22">
        <v>4</v>
      </c>
      <c r="CR8" s="17">
        <v>30</v>
      </c>
      <c r="CS8" s="24">
        <v>10</v>
      </c>
      <c r="CT8" s="19">
        <f t="shared" si="24"/>
        <v>0.33333333333333331</v>
      </c>
      <c r="CU8" s="22">
        <v>100</v>
      </c>
      <c r="CV8" s="17">
        <v>10</v>
      </c>
      <c r="CW8" s="24">
        <v>10</v>
      </c>
      <c r="CX8" s="19">
        <f t="shared" si="25"/>
        <v>1</v>
      </c>
      <c r="CY8" s="22">
        <v>97.7</v>
      </c>
      <c r="CZ8" s="17">
        <v>20</v>
      </c>
      <c r="DA8" s="24">
        <v>20</v>
      </c>
      <c r="DB8" s="19">
        <f t="shared" si="26"/>
        <v>1</v>
      </c>
      <c r="DC8" s="63" t="s">
        <v>99</v>
      </c>
      <c r="DD8" s="17">
        <v>40</v>
      </c>
      <c r="DE8" s="24">
        <v>30</v>
      </c>
      <c r="DF8" s="19">
        <f t="shared" si="27"/>
        <v>0.75</v>
      </c>
      <c r="DG8" s="22">
        <v>3</v>
      </c>
      <c r="DH8" s="17">
        <v>20</v>
      </c>
      <c r="DI8" s="24">
        <v>0</v>
      </c>
      <c r="DJ8" s="19">
        <f t="shared" si="28"/>
        <v>0</v>
      </c>
      <c r="DK8" s="25">
        <v>257</v>
      </c>
      <c r="DL8" s="25">
        <v>8786</v>
      </c>
      <c r="DM8" s="49">
        <f t="shared" si="29"/>
        <v>2.9251081265649899</v>
      </c>
      <c r="DN8" s="18">
        <v>30</v>
      </c>
      <c r="DO8" s="24">
        <v>0</v>
      </c>
      <c r="DP8" s="19">
        <f t="shared" si="30"/>
        <v>0</v>
      </c>
      <c r="DQ8" s="25">
        <v>1</v>
      </c>
      <c r="DR8" s="25">
        <v>4999</v>
      </c>
      <c r="DS8" s="49">
        <f t="shared" si="31"/>
        <v>2.0004000800160033E-2</v>
      </c>
      <c r="DT8" s="18">
        <v>20</v>
      </c>
      <c r="DU8" s="24">
        <v>20</v>
      </c>
      <c r="DV8" s="19">
        <f t="shared" si="32"/>
        <v>1</v>
      </c>
      <c r="DW8" s="17">
        <f t="shared" si="33"/>
        <v>660</v>
      </c>
      <c r="DX8" s="17">
        <f t="shared" si="34"/>
        <v>520.97197106690783</v>
      </c>
      <c r="DY8" s="50">
        <f t="shared" si="35"/>
        <v>0.7893514713134967</v>
      </c>
      <c r="DZ8" s="26"/>
      <c r="EA8" s="35"/>
      <c r="EC8" s="36"/>
      <c r="EF8" s="32"/>
      <c r="FW8" s="3"/>
      <c r="FX8" s="3"/>
      <c r="FY8" s="3"/>
      <c r="FZ8" s="3"/>
    </row>
    <row r="9" spans="1:182" s="29" customFormat="1" x14ac:dyDescent="0.25">
      <c r="A9" s="37" t="s">
        <v>68</v>
      </c>
      <c r="B9" s="37" t="s">
        <v>69</v>
      </c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7"/>
      <c r="AB9" s="37"/>
      <c r="AD9" s="37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7"/>
      <c r="AZ9" s="37"/>
      <c r="BB9" s="37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7"/>
      <c r="CB9" s="37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S9" s="31"/>
      <c r="CT9" s="31"/>
      <c r="CW9" s="31"/>
      <c r="CX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</row>
    <row r="10" spans="1:182" s="29" customFormat="1" x14ac:dyDescent="0.25">
      <c r="A10" s="31"/>
      <c r="B10" s="37" t="s">
        <v>70</v>
      </c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D10" s="37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B10" s="37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S10" s="31"/>
      <c r="CT10" s="31"/>
      <c r="CW10" s="31"/>
      <c r="CX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</row>
    <row r="11" spans="1:182" s="29" customFormat="1" x14ac:dyDescent="0.25">
      <c r="A11" s="31"/>
      <c r="B11" s="37" t="s">
        <v>71</v>
      </c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D11" s="37"/>
      <c r="AE11" s="31"/>
      <c r="AF11" s="31"/>
      <c r="AG11" s="31"/>
      <c r="AH11" s="31"/>
      <c r="AI11" s="31"/>
      <c r="AJ11" s="38"/>
      <c r="AK11" s="31"/>
      <c r="AL11" s="31"/>
      <c r="AM11" s="31"/>
      <c r="AN11" s="31"/>
      <c r="AO11" s="31"/>
      <c r="AP11" s="38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B11" s="37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8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S11" s="31"/>
      <c r="CT11" s="31"/>
      <c r="CW11" s="31"/>
      <c r="CX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</row>
    <row r="12" spans="1:182" s="29" customFormat="1" x14ac:dyDescent="0.25">
      <c r="A12" s="31"/>
      <c r="B12" s="37" t="s">
        <v>72</v>
      </c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D12" s="37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B12" s="37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S12" s="31"/>
      <c r="CT12" s="31"/>
      <c r="CW12" s="31"/>
      <c r="CX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</row>
    <row r="13" spans="1:182" s="29" customFormat="1" x14ac:dyDescent="0.25">
      <c r="A13" s="31"/>
      <c r="B13" s="37" t="s">
        <v>73</v>
      </c>
      <c r="AA13" s="31"/>
      <c r="AB13" s="31"/>
      <c r="AD13" s="37"/>
      <c r="AY13" s="31"/>
      <c r="AZ13" s="31"/>
      <c r="BB13" s="37"/>
      <c r="CA13" s="31"/>
      <c r="CB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</row>
    <row r="14" spans="1:182" s="29" customFormat="1" x14ac:dyDescent="0.25">
      <c r="A14" s="31"/>
      <c r="B14" s="37" t="s">
        <v>74</v>
      </c>
      <c r="AA14" s="31"/>
      <c r="AB14" s="31"/>
      <c r="AD14" s="37"/>
      <c r="AY14" s="31"/>
      <c r="AZ14" s="31"/>
      <c r="BB14" s="37"/>
      <c r="CA14" s="31"/>
      <c r="CB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</row>
    <row r="15" spans="1:182" s="29" customFormat="1" x14ac:dyDescent="0.25"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</row>
    <row r="16" spans="1:182" s="29" customFormat="1" x14ac:dyDescent="0.25"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</row>
    <row r="17" spans="128:178" s="29" customFormat="1" x14ac:dyDescent="0.25"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</row>
    <row r="18" spans="128:178" s="29" customFormat="1" x14ac:dyDescent="0.25"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</row>
    <row r="19" spans="128:178" s="29" customFormat="1" x14ac:dyDescent="0.25"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</row>
    <row r="20" spans="128:178" s="29" customFormat="1" x14ac:dyDescent="0.25"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</row>
    <row r="21" spans="128:178" s="29" customFormat="1" x14ac:dyDescent="0.25"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</row>
    <row r="22" spans="128:178" s="29" customFormat="1" x14ac:dyDescent="0.25"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</row>
    <row r="23" spans="128:178" s="29" customFormat="1" x14ac:dyDescent="0.25"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</row>
    <row r="24" spans="128:178" s="29" customFormat="1" x14ac:dyDescent="0.25"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</row>
    <row r="25" spans="128:178" s="29" customFormat="1" x14ac:dyDescent="0.25"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</row>
    <row r="26" spans="128:178" s="29" customFormat="1" x14ac:dyDescent="0.25"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</row>
    <row r="27" spans="128:178" s="29" customFormat="1" x14ac:dyDescent="0.25"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</row>
    <row r="28" spans="128:178" s="29" customFormat="1" x14ac:dyDescent="0.25"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</row>
    <row r="29" spans="128:178" s="29" customFormat="1" x14ac:dyDescent="0.25"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</row>
    <row r="30" spans="128:178" s="29" customFormat="1" x14ac:dyDescent="0.25"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</row>
    <row r="31" spans="128:178" s="29" customFormat="1" x14ac:dyDescent="0.25"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</row>
    <row r="32" spans="128:178" s="29" customFormat="1" x14ac:dyDescent="0.25"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</row>
    <row r="33" spans="128:178" s="29" customFormat="1" x14ac:dyDescent="0.25"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</row>
    <row r="34" spans="128:178" s="29" customFormat="1" x14ac:dyDescent="0.25"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</row>
    <row r="35" spans="128:178" s="29" customFormat="1" x14ac:dyDescent="0.25"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</row>
    <row r="36" spans="128:178" s="29" customFormat="1" x14ac:dyDescent="0.25"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</row>
    <row r="37" spans="128:178" s="29" customFormat="1" x14ac:dyDescent="0.25"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31"/>
      <c r="FC37" s="31"/>
      <c r="FD37" s="31"/>
      <c r="FE37" s="31"/>
      <c r="FF37" s="31"/>
      <c r="FG37" s="31"/>
      <c r="FH37" s="31"/>
      <c r="FI37" s="31"/>
      <c r="FJ37" s="31"/>
      <c r="FK37" s="31"/>
      <c r="FL37" s="31"/>
      <c r="FM37" s="31"/>
      <c r="FN37" s="31"/>
      <c r="FO37" s="31"/>
      <c r="FP37" s="31"/>
      <c r="FQ37" s="31"/>
      <c r="FR37" s="31"/>
      <c r="FS37" s="31"/>
      <c r="FT37" s="31"/>
      <c r="FU37" s="31"/>
      <c r="FV37" s="31"/>
    </row>
    <row r="38" spans="128:178" s="29" customFormat="1" x14ac:dyDescent="0.25"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1"/>
      <c r="FK38" s="31"/>
      <c r="FL38" s="31"/>
      <c r="FM38" s="31"/>
      <c r="FN38" s="31"/>
      <c r="FO38" s="31"/>
      <c r="FP38" s="31"/>
      <c r="FQ38" s="31"/>
      <c r="FR38" s="31"/>
      <c r="FS38" s="31"/>
      <c r="FT38" s="31"/>
      <c r="FU38" s="31"/>
      <c r="FV38" s="31"/>
    </row>
    <row r="39" spans="128:178" s="29" customFormat="1" x14ac:dyDescent="0.25">
      <c r="DX39" s="31"/>
      <c r="DY39" s="31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31"/>
      <c r="FC39" s="31"/>
      <c r="FD39" s="31"/>
      <c r="FE39" s="31"/>
      <c r="FF39" s="31"/>
      <c r="FG39" s="31"/>
      <c r="FH39" s="31"/>
      <c r="FI39" s="31"/>
      <c r="FJ39" s="31"/>
      <c r="FK39" s="31"/>
      <c r="FL39" s="31"/>
      <c r="FM39" s="31"/>
      <c r="FN39" s="31"/>
      <c r="FO39" s="31"/>
      <c r="FP39" s="31"/>
      <c r="FQ39" s="31"/>
      <c r="FR39" s="31"/>
      <c r="FS39" s="31"/>
      <c r="FT39" s="31"/>
      <c r="FU39" s="31"/>
      <c r="FV39" s="31"/>
    </row>
    <row r="40" spans="128:178" s="29" customFormat="1" x14ac:dyDescent="0.25">
      <c r="DX40" s="31"/>
      <c r="DY40" s="31"/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  <c r="FB40" s="31"/>
      <c r="FC40" s="31"/>
      <c r="FD40" s="31"/>
      <c r="FE40" s="31"/>
      <c r="FF40" s="31"/>
      <c r="FG40" s="31"/>
      <c r="FH40" s="31"/>
      <c r="FI40" s="31"/>
      <c r="FJ40" s="31"/>
      <c r="FK40" s="31"/>
      <c r="FL40" s="31"/>
      <c r="FM40" s="31"/>
      <c r="FN40" s="31"/>
      <c r="FO40" s="31"/>
      <c r="FP40" s="31"/>
      <c r="FQ40" s="31"/>
      <c r="FR40" s="31"/>
      <c r="FS40" s="31"/>
      <c r="FT40" s="31"/>
      <c r="FU40" s="31"/>
      <c r="FV40" s="31"/>
    </row>
    <row r="41" spans="128:178" s="29" customFormat="1" x14ac:dyDescent="0.25">
      <c r="DX41" s="31"/>
      <c r="DY41" s="31"/>
      <c r="DZ41" s="31"/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31"/>
      <c r="FC41" s="31"/>
      <c r="FD41" s="31"/>
      <c r="FE41" s="31"/>
      <c r="FF41" s="31"/>
      <c r="FG41" s="31"/>
      <c r="FH41" s="31"/>
      <c r="FI41" s="31"/>
      <c r="FJ41" s="31"/>
      <c r="FK41" s="31"/>
      <c r="FL41" s="31"/>
      <c r="FM41" s="31"/>
      <c r="FN41" s="31"/>
      <c r="FO41" s="31"/>
      <c r="FP41" s="31"/>
      <c r="FQ41" s="31"/>
      <c r="FR41" s="31"/>
      <c r="FS41" s="31"/>
      <c r="FT41" s="31"/>
      <c r="FU41" s="31"/>
      <c r="FV41" s="31"/>
    </row>
    <row r="42" spans="128:178" s="29" customFormat="1" x14ac:dyDescent="0.25">
      <c r="DX42" s="31"/>
      <c r="DY42" s="31"/>
      <c r="DZ42" s="31"/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  <c r="FB42" s="31"/>
      <c r="FC42" s="31"/>
      <c r="FD42" s="31"/>
      <c r="FE42" s="31"/>
      <c r="FF42" s="31"/>
      <c r="FG42" s="31"/>
      <c r="FH42" s="31"/>
      <c r="FI42" s="31"/>
      <c r="FJ42" s="31"/>
      <c r="FK42" s="31"/>
      <c r="FL42" s="31"/>
      <c r="FM42" s="31"/>
      <c r="FN42" s="31"/>
      <c r="FO42" s="31"/>
      <c r="FP42" s="31"/>
      <c r="FQ42" s="31"/>
      <c r="FR42" s="31"/>
      <c r="FS42" s="31"/>
      <c r="FT42" s="31"/>
      <c r="FU42" s="31"/>
      <c r="FV42" s="31"/>
    </row>
    <row r="43" spans="128:178" s="29" customFormat="1" x14ac:dyDescent="0.25">
      <c r="DX43" s="31"/>
      <c r="DY43" s="31"/>
      <c r="DZ43" s="31"/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31"/>
      <c r="ER43" s="31"/>
      <c r="ES43" s="31"/>
      <c r="ET43" s="31"/>
      <c r="EU43" s="31"/>
      <c r="EV43" s="31"/>
      <c r="EW43" s="31"/>
      <c r="EX43" s="31"/>
      <c r="EY43" s="31"/>
      <c r="EZ43" s="31"/>
      <c r="FA43" s="31"/>
      <c r="FB43" s="31"/>
      <c r="FC43" s="31"/>
      <c r="FD43" s="31"/>
      <c r="FE43" s="31"/>
      <c r="FF43" s="31"/>
      <c r="FG43" s="31"/>
      <c r="FH43" s="31"/>
      <c r="FI43" s="31"/>
      <c r="FJ43" s="31"/>
      <c r="FK43" s="31"/>
      <c r="FL43" s="31"/>
      <c r="FM43" s="31"/>
      <c r="FN43" s="31"/>
      <c r="FO43" s="31"/>
      <c r="FP43" s="31"/>
      <c r="FQ43" s="31"/>
      <c r="FR43" s="31"/>
      <c r="FS43" s="31"/>
      <c r="FT43" s="31"/>
      <c r="FU43" s="31"/>
      <c r="FV43" s="31"/>
    </row>
    <row r="44" spans="128:178" s="29" customFormat="1" x14ac:dyDescent="0.25">
      <c r="DX44" s="31"/>
      <c r="DY44" s="31"/>
      <c r="DZ44" s="31"/>
      <c r="EA44" s="31"/>
      <c r="EB44" s="31"/>
      <c r="EC44" s="31"/>
      <c r="ED44" s="31"/>
      <c r="EE44" s="31"/>
      <c r="EF44" s="31"/>
      <c r="EG44" s="31"/>
      <c r="EH44" s="31"/>
      <c r="EI44" s="31"/>
      <c r="EJ44" s="31"/>
      <c r="EK44" s="31"/>
      <c r="EL44" s="31"/>
      <c r="EM44" s="31"/>
      <c r="EN44" s="31"/>
      <c r="EO44" s="31"/>
      <c r="EP44" s="31"/>
      <c r="EQ44" s="31"/>
      <c r="ER44" s="31"/>
      <c r="ES44" s="31"/>
      <c r="ET44" s="31"/>
      <c r="EU44" s="31"/>
      <c r="EV44" s="31"/>
      <c r="EW44" s="31"/>
      <c r="EX44" s="31"/>
      <c r="EY44" s="31"/>
      <c r="EZ44" s="31"/>
      <c r="FA44" s="31"/>
      <c r="FB44" s="31"/>
      <c r="FC44" s="31"/>
      <c r="FD44" s="31"/>
      <c r="FE44" s="31"/>
      <c r="FF44" s="31"/>
      <c r="FG44" s="31"/>
      <c r="FH44" s="31"/>
      <c r="FI44" s="31"/>
      <c r="FJ44" s="31"/>
      <c r="FK44" s="31"/>
      <c r="FL44" s="31"/>
      <c r="FM44" s="31"/>
      <c r="FN44" s="31"/>
      <c r="FO44" s="31"/>
      <c r="FP44" s="31"/>
      <c r="FQ44" s="31"/>
      <c r="FR44" s="31"/>
      <c r="FS44" s="31"/>
      <c r="FT44" s="31"/>
      <c r="FU44" s="31"/>
      <c r="FV44" s="31"/>
    </row>
    <row r="45" spans="128:178" s="29" customFormat="1" x14ac:dyDescent="0.25"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  <c r="FB45" s="31"/>
      <c r="FC45" s="31"/>
      <c r="FD45" s="31"/>
      <c r="FE45" s="31"/>
      <c r="FF45" s="31"/>
      <c r="FG45" s="31"/>
      <c r="FH45" s="31"/>
      <c r="FI45" s="31"/>
      <c r="FJ45" s="31"/>
      <c r="FK45" s="31"/>
      <c r="FL45" s="31"/>
      <c r="FM45" s="31"/>
      <c r="FN45" s="31"/>
      <c r="FO45" s="31"/>
      <c r="FP45" s="31"/>
      <c r="FQ45" s="31"/>
      <c r="FR45" s="31"/>
      <c r="FS45" s="31"/>
      <c r="FT45" s="31"/>
      <c r="FU45" s="31"/>
      <c r="FV45" s="31"/>
    </row>
    <row r="46" spans="128:178" s="29" customFormat="1" x14ac:dyDescent="0.25">
      <c r="DX46" s="31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31"/>
      <c r="FC46" s="31"/>
      <c r="FD46" s="31"/>
      <c r="FE46" s="31"/>
      <c r="FF46" s="31"/>
      <c r="FG46" s="31"/>
      <c r="FH46" s="31"/>
      <c r="FI46" s="31"/>
      <c r="FJ46" s="31"/>
      <c r="FK46" s="31"/>
      <c r="FL46" s="31"/>
      <c r="FM46" s="31"/>
      <c r="FN46" s="31"/>
      <c r="FO46" s="31"/>
      <c r="FP46" s="31"/>
      <c r="FQ46" s="31"/>
      <c r="FR46" s="31"/>
      <c r="FS46" s="31"/>
      <c r="FT46" s="31"/>
      <c r="FU46" s="31"/>
      <c r="FV46" s="31"/>
    </row>
    <row r="47" spans="128:178" s="29" customFormat="1" x14ac:dyDescent="0.25"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  <c r="EZ47" s="31"/>
      <c r="FA47" s="31"/>
      <c r="FB47" s="31"/>
      <c r="FC47" s="31"/>
      <c r="FD47" s="31"/>
      <c r="FE47" s="31"/>
      <c r="FF47" s="31"/>
      <c r="FG47" s="31"/>
      <c r="FH47" s="31"/>
      <c r="FI47" s="31"/>
      <c r="FJ47" s="31"/>
      <c r="FK47" s="31"/>
      <c r="FL47" s="31"/>
      <c r="FM47" s="31"/>
      <c r="FN47" s="31"/>
      <c r="FO47" s="31"/>
      <c r="FP47" s="31"/>
      <c r="FQ47" s="31"/>
      <c r="FR47" s="31"/>
      <c r="FS47" s="31"/>
      <c r="FT47" s="31"/>
      <c r="FU47" s="31"/>
      <c r="FV47" s="31"/>
    </row>
    <row r="48" spans="128:178" s="29" customFormat="1" x14ac:dyDescent="0.25">
      <c r="DX48" s="31"/>
      <c r="DY48" s="31"/>
      <c r="DZ48" s="31"/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/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/>
      <c r="EY48" s="31"/>
      <c r="EZ48" s="31"/>
      <c r="FA48" s="31"/>
      <c r="FB48" s="31"/>
      <c r="FC48" s="31"/>
      <c r="FD48" s="31"/>
      <c r="FE48" s="31"/>
      <c r="FF48" s="31"/>
      <c r="FG48" s="31"/>
      <c r="FH48" s="31"/>
      <c r="FI48" s="31"/>
      <c r="FJ48" s="31"/>
      <c r="FK48" s="31"/>
      <c r="FL48" s="31"/>
      <c r="FM48" s="31"/>
      <c r="FN48" s="31"/>
      <c r="FO48" s="31"/>
      <c r="FP48" s="31"/>
      <c r="FQ48" s="31"/>
      <c r="FR48" s="31"/>
      <c r="FS48" s="31"/>
      <c r="FT48" s="31"/>
      <c r="FU48" s="31"/>
      <c r="FV48" s="31"/>
    </row>
    <row r="49" spans="128:178" s="29" customFormat="1" x14ac:dyDescent="0.25">
      <c r="DX49" s="31"/>
      <c r="DY49" s="31"/>
      <c r="DZ49" s="31"/>
      <c r="EA49" s="31"/>
      <c r="EB49" s="31"/>
      <c r="EC49" s="31"/>
      <c r="ED49" s="31"/>
      <c r="EE49" s="31"/>
      <c r="EF49" s="31"/>
      <c r="EG49" s="31"/>
      <c r="EH49" s="31"/>
      <c r="EI49" s="31"/>
      <c r="EJ49" s="31"/>
      <c r="EK49" s="31"/>
      <c r="EL49" s="31"/>
      <c r="EM49" s="31"/>
      <c r="EN49" s="31"/>
      <c r="EO49" s="31"/>
      <c r="EP49" s="31"/>
      <c r="EQ49" s="31"/>
      <c r="ER49" s="31"/>
      <c r="ES49" s="31"/>
      <c r="ET49" s="31"/>
      <c r="EU49" s="31"/>
      <c r="EV49" s="31"/>
      <c r="EW49" s="31"/>
      <c r="EX49" s="31"/>
      <c r="EY49" s="31"/>
      <c r="EZ49" s="31"/>
      <c r="FA49" s="31"/>
      <c r="FB49" s="31"/>
      <c r="FC49" s="31"/>
      <c r="FD49" s="31"/>
      <c r="FE49" s="31"/>
      <c r="FF49" s="31"/>
      <c r="FG49" s="31"/>
      <c r="FH49" s="31"/>
      <c r="FI49" s="31"/>
      <c r="FJ49" s="31"/>
      <c r="FK49" s="31"/>
      <c r="FL49" s="31"/>
      <c r="FM49" s="31"/>
      <c r="FN49" s="31"/>
      <c r="FO49" s="31"/>
      <c r="FP49" s="31"/>
      <c r="FQ49" s="31"/>
      <c r="FR49" s="31"/>
      <c r="FS49" s="31"/>
      <c r="FT49" s="31"/>
      <c r="FU49" s="31"/>
      <c r="FV49" s="31"/>
    </row>
    <row r="50" spans="128:178" s="29" customFormat="1" x14ac:dyDescent="0.25">
      <c r="DX50" s="31"/>
      <c r="DY50" s="31"/>
      <c r="DZ50" s="31"/>
      <c r="EA50" s="31"/>
      <c r="EB50" s="31"/>
      <c r="EC50" s="31"/>
      <c r="ED50" s="31"/>
      <c r="EE50" s="31"/>
      <c r="EF50" s="31"/>
      <c r="EG50" s="31"/>
      <c r="EH50" s="31"/>
      <c r="EI50" s="31"/>
      <c r="EJ50" s="31"/>
      <c r="EK50" s="31"/>
      <c r="EL50" s="31"/>
      <c r="EM50" s="31"/>
      <c r="EN50" s="31"/>
      <c r="EO50" s="31"/>
      <c r="EP50" s="31"/>
      <c r="EQ50" s="31"/>
      <c r="ER50" s="31"/>
      <c r="ES50" s="31"/>
      <c r="ET50" s="31"/>
      <c r="EU50" s="31"/>
      <c r="EV50" s="31"/>
      <c r="EW50" s="31"/>
      <c r="EX50" s="31"/>
      <c r="EY50" s="31"/>
      <c r="EZ50" s="31"/>
      <c r="FA50" s="31"/>
      <c r="FB50" s="31"/>
      <c r="FC50" s="31"/>
      <c r="FD50" s="31"/>
      <c r="FE50" s="31"/>
      <c r="FF50" s="31"/>
      <c r="FG50" s="31"/>
      <c r="FH50" s="31"/>
      <c r="FI50" s="31"/>
      <c r="FJ50" s="31"/>
      <c r="FK50" s="31"/>
      <c r="FL50" s="31"/>
      <c r="FM50" s="31"/>
      <c r="FN50" s="31"/>
      <c r="FO50" s="31"/>
      <c r="FP50" s="31"/>
      <c r="FQ50" s="31"/>
      <c r="FR50" s="31"/>
      <c r="FS50" s="31"/>
      <c r="FT50" s="31"/>
      <c r="FU50" s="31"/>
      <c r="FV50" s="31"/>
    </row>
    <row r="51" spans="128:178" s="29" customFormat="1" x14ac:dyDescent="0.25">
      <c r="DX51" s="31"/>
      <c r="DY51" s="31"/>
      <c r="DZ51" s="31"/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O51" s="31"/>
      <c r="EP51" s="31"/>
      <c r="EQ51" s="31"/>
      <c r="ER51" s="31"/>
      <c r="ES51" s="31"/>
      <c r="ET51" s="31"/>
      <c r="EU51" s="31"/>
      <c r="EV51" s="31"/>
      <c r="EW51" s="31"/>
      <c r="EX51" s="31"/>
      <c r="EY51" s="31"/>
      <c r="EZ51" s="31"/>
      <c r="FA51" s="31"/>
      <c r="FB51" s="31"/>
      <c r="FC51" s="31"/>
      <c r="FD51" s="31"/>
      <c r="FE51" s="31"/>
      <c r="FF51" s="31"/>
      <c r="FG51" s="31"/>
      <c r="FH51" s="31"/>
      <c r="FI51" s="31"/>
      <c r="FJ51" s="31"/>
      <c r="FK51" s="31"/>
      <c r="FL51" s="31"/>
      <c r="FM51" s="31"/>
      <c r="FN51" s="31"/>
      <c r="FO51" s="31"/>
      <c r="FP51" s="31"/>
      <c r="FQ51" s="31"/>
      <c r="FR51" s="31"/>
      <c r="FS51" s="31"/>
      <c r="FT51" s="31"/>
      <c r="FU51" s="31"/>
      <c r="FV51" s="31"/>
    </row>
    <row r="52" spans="128:178" s="29" customFormat="1" x14ac:dyDescent="0.25"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  <c r="FB52" s="31"/>
      <c r="FC52" s="31"/>
      <c r="FD52" s="31"/>
      <c r="FE52" s="31"/>
      <c r="FF52" s="31"/>
      <c r="FG52" s="31"/>
      <c r="FH52" s="31"/>
      <c r="FI52" s="31"/>
      <c r="FJ52" s="31"/>
      <c r="FK52" s="31"/>
      <c r="FL52" s="31"/>
      <c r="FM52" s="31"/>
      <c r="FN52" s="31"/>
      <c r="FO52" s="31"/>
      <c r="FP52" s="31"/>
      <c r="FQ52" s="31"/>
      <c r="FR52" s="31"/>
      <c r="FS52" s="31"/>
      <c r="FT52" s="31"/>
      <c r="FU52" s="31"/>
      <c r="FV52" s="31"/>
    </row>
    <row r="53" spans="128:178" s="29" customFormat="1" x14ac:dyDescent="0.25">
      <c r="DX53" s="31"/>
      <c r="DY53" s="31"/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31"/>
      <c r="EW53" s="31"/>
      <c r="EX53" s="31"/>
      <c r="EY53" s="31"/>
      <c r="EZ53" s="31"/>
      <c r="FA53" s="31"/>
      <c r="FB53" s="31"/>
      <c r="FC53" s="31"/>
      <c r="FD53" s="31"/>
      <c r="FE53" s="31"/>
      <c r="FF53" s="31"/>
      <c r="FG53" s="31"/>
      <c r="FH53" s="31"/>
      <c r="FI53" s="31"/>
      <c r="FJ53" s="31"/>
      <c r="FK53" s="31"/>
      <c r="FL53" s="31"/>
      <c r="FM53" s="31"/>
      <c r="FN53" s="31"/>
      <c r="FO53" s="31"/>
      <c r="FP53" s="31"/>
      <c r="FQ53" s="31"/>
      <c r="FR53" s="31"/>
      <c r="FS53" s="31"/>
      <c r="FT53" s="31"/>
      <c r="FU53" s="31"/>
      <c r="FV53" s="31"/>
    </row>
    <row r="54" spans="128:178" s="29" customFormat="1" x14ac:dyDescent="0.25">
      <c r="DX54" s="31"/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  <c r="FB54" s="31"/>
      <c r="FC54" s="31"/>
      <c r="FD54" s="31"/>
      <c r="FE54" s="31"/>
      <c r="FF54" s="31"/>
      <c r="FG54" s="31"/>
      <c r="FH54" s="31"/>
      <c r="FI54" s="31"/>
      <c r="FJ54" s="31"/>
      <c r="FK54" s="31"/>
      <c r="FL54" s="31"/>
      <c r="FM54" s="31"/>
      <c r="FN54" s="31"/>
      <c r="FO54" s="31"/>
      <c r="FP54" s="31"/>
      <c r="FQ54" s="31"/>
      <c r="FR54" s="31"/>
      <c r="FS54" s="31"/>
      <c r="FT54" s="31"/>
      <c r="FU54" s="31"/>
      <c r="FV54" s="31"/>
    </row>
    <row r="55" spans="128:178" s="29" customFormat="1" x14ac:dyDescent="0.25"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31"/>
      <c r="FQ55" s="31"/>
      <c r="FR55" s="31"/>
      <c r="FS55" s="31"/>
      <c r="FT55" s="31"/>
      <c r="FU55" s="31"/>
      <c r="FV55" s="31"/>
    </row>
    <row r="56" spans="128:178" s="29" customFormat="1" x14ac:dyDescent="0.25"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1"/>
      <c r="FK56" s="31"/>
      <c r="FL56" s="31"/>
      <c r="FM56" s="31"/>
      <c r="FN56" s="31"/>
      <c r="FO56" s="31"/>
      <c r="FP56" s="31"/>
      <c r="FQ56" s="31"/>
      <c r="FR56" s="31"/>
      <c r="FS56" s="31"/>
      <c r="FT56" s="31"/>
      <c r="FU56" s="31"/>
      <c r="FV56" s="31"/>
    </row>
    <row r="57" spans="128:178" s="29" customFormat="1" x14ac:dyDescent="0.25">
      <c r="DX57" s="31"/>
      <c r="DY57" s="31"/>
      <c r="DZ57" s="31"/>
      <c r="EA57" s="31"/>
      <c r="EB57" s="31"/>
      <c r="EC57" s="31"/>
      <c r="ED57" s="31"/>
      <c r="EE57" s="31"/>
      <c r="EF57" s="31"/>
      <c r="EG57" s="31"/>
      <c r="EH57" s="31"/>
      <c r="EI57" s="31"/>
      <c r="EJ57" s="31"/>
      <c r="EK57" s="31"/>
      <c r="EL57" s="31"/>
      <c r="EM57" s="31"/>
      <c r="EN57" s="31"/>
      <c r="EO57" s="31"/>
      <c r="EP57" s="31"/>
      <c r="EQ57" s="31"/>
      <c r="ER57" s="31"/>
      <c r="ES57" s="31"/>
      <c r="ET57" s="31"/>
      <c r="EU57" s="31"/>
      <c r="EV57" s="31"/>
      <c r="EW57" s="31"/>
      <c r="EX57" s="31"/>
      <c r="EY57" s="31"/>
      <c r="EZ57" s="31"/>
      <c r="FA57" s="31"/>
      <c r="FB57" s="31"/>
      <c r="FC57" s="31"/>
      <c r="FD57" s="31"/>
      <c r="FE57" s="31"/>
      <c r="FF57" s="31"/>
      <c r="FG57" s="31"/>
      <c r="FH57" s="31"/>
      <c r="FI57" s="31"/>
      <c r="FJ57" s="31"/>
      <c r="FK57" s="31"/>
      <c r="FL57" s="31"/>
      <c r="FM57" s="31"/>
      <c r="FN57" s="31"/>
      <c r="FO57" s="31"/>
      <c r="FP57" s="31"/>
      <c r="FQ57" s="31"/>
      <c r="FR57" s="31"/>
      <c r="FS57" s="31"/>
      <c r="FT57" s="31"/>
      <c r="FU57" s="31"/>
      <c r="FV57" s="31"/>
    </row>
    <row r="58" spans="128:178" s="29" customFormat="1" x14ac:dyDescent="0.25">
      <c r="DX58" s="31"/>
      <c r="DY58" s="31"/>
      <c r="DZ58" s="31"/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/>
      <c r="EL58" s="31"/>
      <c r="EM58" s="31"/>
      <c r="EN58" s="31"/>
      <c r="EO58" s="31"/>
      <c r="EP58" s="31"/>
      <c r="EQ58" s="31"/>
      <c r="ER58" s="31"/>
      <c r="ES58" s="31"/>
      <c r="ET58" s="31"/>
      <c r="EU58" s="31"/>
      <c r="EV58" s="31"/>
      <c r="EW58" s="31"/>
      <c r="EX58" s="31"/>
      <c r="EY58" s="31"/>
      <c r="EZ58" s="31"/>
      <c r="FA58" s="31"/>
      <c r="FB58" s="31"/>
      <c r="FC58" s="31"/>
      <c r="FD58" s="31"/>
      <c r="FE58" s="31"/>
      <c r="FF58" s="31"/>
      <c r="FG58" s="31"/>
      <c r="FH58" s="31"/>
      <c r="FI58" s="31"/>
      <c r="FJ58" s="31"/>
      <c r="FK58" s="31"/>
      <c r="FL58" s="31"/>
      <c r="FM58" s="31"/>
      <c r="FN58" s="31"/>
      <c r="FO58" s="31"/>
      <c r="FP58" s="31"/>
      <c r="FQ58" s="31"/>
      <c r="FR58" s="31"/>
      <c r="FS58" s="31"/>
      <c r="FT58" s="31"/>
      <c r="FU58" s="31"/>
      <c r="FV58" s="31"/>
    </row>
    <row r="59" spans="128:178" s="29" customFormat="1" x14ac:dyDescent="0.25">
      <c r="DX59" s="31"/>
      <c r="DY59" s="31"/>
      <c r="DZ59" s="31"/>
      <c r="EA59" s="31"/>
      <c r="EB59" s="31"/>
      <c r="EC59" s="31"/>
      <c r="ED59" s="31"/>
      <c r="EE59" s="31"/>
      <c r="EF59" s="31"/>
      <c r="EG59" s="31"/>
      <c r="EH59" s="31"/>
      <c r="EI59" s="31"/>
      <c r="EJ59" s="31"/>
      <c r="EK59" s="31"/>
      <c r="EL59" s="31"/>
      <c r="EM59" s="31"/>
      <c r="EN59" s="31"/>
      <c r="EO59" s="31"/>
      <c r="EP59" s="31"/>
      <c r="EQ59" s="31"/>
      <c r="ER59" s="31"/>
      <c r="ES59" s="31"/>
      <c r="ET59" s="31"/>
      <c r="EU59" s="31"/>
      <c r="EV59" s="31"/>
      <c r="EW59" s="31"/>
      <c r="EX59" s="31"/>
      <c r="EY59" s="31"/>
      <c r="EZ59" s="31"/>
      <c r="FA59" s="31"/>
      <c r="FB59" s="31"/>
      <c r="FC59" s="31"/>
      <c r="FD59" s="31"/>
      <c r="FE59" s="31"/>
      <c r="FF59" s="31"/>
      <c r="FG59" s="31"/>
      <c r="FH59" s="31"/>
      <c r="FI59" s="31"/>
      <c r="FJ59" s="31"/>
      <c r="FK59" s="31"/>
      <c r="FL59" s="31"/>
      <c r="FM59" s="31"/>
      <c r="FN59" s="31"/>
      <c r="FO59" s="31"/>
      <c r="FP59" s="31"/>
      <c r="FQ59" s="31"/>
      <c r="FR59" s="31"/>
      <c r="FS59" s="31"/>
      <c r="FT59" s="31"/>
      <c r="FU59" s="31"/>
      <c r="FV59" s="31"/>
    </row>
    <row r="60" spans="128:178" s="29" customFormat="1" x14ac:dyDescent="0.25">
      <c r="DX60" s="31"/>
      <c r="DY60" s="31"/>
      <c r="DZ60" s="31"/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  <c r="EM60" s="31"/>
      <c r="EN60" s="31"/>
      <c r="EO60" s="31"/>
      <c r="EP60" s="31"/>
      <c r="EQ60" s="31"/>
      <c r="ER60" s="31"/>
      <c r="ES60" s="31"/>
      <c r="ET60" s="31"/>
      <c r="EU60" s="31"/>
      <c r="EV60" s="31"/>
      <c r="EW60" s="31"/>
      <c r="EX60" s="31"/>
      <c r="EY60" s="31"/>
      <c r="EZ60" s="31"/>
      <c r="FA60" s="31"/>
      <c r="FB60" s="31"/>
      <c r="FC60" s="31"/>
      <c r="FD60" s="31"/>
      <c r="FE60" s="31"/>
      <c r="FF60" s="31"/>
      <c r="FG60" s="31"/>
      <c r="FH60" s="31"/>
      <c r="FI60" s="31"/>
      <c r="FJ60" s="31"/>
      <c r="FK60" s="31"/>
      <c r="FL60" s="31"/>
      <c r="FM60" s="31"/>
      <c r="FN60" s="31"/>
      <c r="FO60" s="31"/>
      <c r="FP60" s="31"/>
      <c r="FQ60" s="31"/>
      <c r="FR60" s="31"/>
      <c r="FS60" s="31"/>
      <c r="FT60" s="31"/>
      <c r="FU60" s="31"/>
      <c r="FV60" s="31"/>
    </row>
    <row r="61" spans="128:178" s="29" customFormat="1" x14ac:dyDescent="0.25">
      <c r="DX61" s="31"/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EY61" s="31"/>
      <c r="EZ61" s="31"/>
      <c r="FA61" s="31"/>
      <c r="FB61" s="31"/>
      <c r="FC61" s="31"/>
      <c r="FD61" s="31"/>
      <c r="FE61" s="31"/>
      <c r="FF61" s="31"/>
      <c r="FG61" s="31"/>
      <c r="FH61" s="31"/>
      <c r="FI61" s="31"/>
      <c r="FJ61" s="31"/>
      <c r="FK61" s="31"/>
      <c r="FL61" s="31"/>
      <c r="FM61" s="31"/>
      <c r="FN61" s="31"/>
      <c r="FO61" s="31"/>
      <c r="FP61" s="31"/>
      <c r="FQ61" s="31"/>
      <c r="FR61" s="31"/>
      <c r="FS61" s="31"/>
      <c r="FT61" s="31"/>
      <c r="FU61" s="31"/>
      <c r="FV61" s="31"/>
    </row>
    <row r="62" spans="128:178" s="29" customFormat="1" x14ac:dyDescent="0.25">
      <c r="DX62" s="31"/>
      <c r="DY62" s="31"/>
      <c r="DZ62" s="31"/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  <c r="EP62" s="31"/>
      <c r="EQ62" s="31"/>
      <c r="ER62" s="31"/>
      <c r="ES62" s="31"/>
      <c r="ET62" s="31"/>
      <c r="EU62" s="31"/>
      <c r="EV62" s="31"/>
      <c r="EW62" s="31"/>
      <c r="EX62" s="31"/>
      <c r="EY62" s="31"/>
      <c r="EZ62" s="31"/>
      <c r="FA62" s="31"/>
      <c r="FB62" s="31"/>
      <c r="FC62" s="31"/>
      <c r="FD62" s="31"/>
      <c r="FE62" s="31"/>
      <c r="FF62" s="31"/>
      <c r="FG62" s="31"/>
      <c r="FH62" s="31"/>
      <c r="FI62" s="31"/>
      <c r="FJ62" s="31"/>
      <c r="FK62" s="31"/>
      <c r="FL62" s="31"/>
      <c r="FM62" s="31"/>
      <c r="FN62" s="31"/>
      <c r="FO62" s="31"/>
      <c r="FP62" s="31"/>
      <c r="FQ62" s="31"/>
      <c r="FR62" s="31"/>
      <c r="FS62" s="31"/>
      <c r="FT62" s="31"/>
      <c r="FU62" s="31"/>
      <c r="FV62" s="31"/>
    </row>
    <row r="63" spans="128:178" s="29" customFormat="1" x14ac:dyDescent="0.25">
      <c r="DX63" s="31"/>
      <c r="DY63" s="31"/>
      <c r="DZ63" s="31"/>
      <c r="EA63" s="31"/>
      <c r="EB63" s="31"/>
      <c r="EC63" s="31"/>
      <c r="ED63" s="31"/>
      <c r="EE63" s="31"/>
      <c r="EF63" s="31"/>
      <c r="EG63" s="31"/>
      <c r="EH63" s="31"/>
      <c r="EI63" s="31"/>
      <c r="EJ63" s="31"/>
      <c r="EK63" s="31"/>
      <c r="EL63" s="31"/>
      <c r="EM63" s="31"/>
      <c r="EN63" s="31"/>
      <c r="EO63" s="31"/>
      <c r="EP63" s="31"/>
      <c r="EQ63" s="31"/>
      <c r="ER63" s="31"/>
      <c r="ES63" s="31"/>
      <c r="ET63" s="31"/>
      <c r="EU63" s="31"/>
      <c r="EV63" s="31"/>
      <c r="EW63" s="31"/>
      <c r="EX63" s="31"/>
      <c r="EY63" s="31"/>
      <c r="EZ63" s="31"/>
      <c r="FA63" s="31"/>
      <c r="FB63" s="31"/>
      <c r="FC63" s="31"/>
      <c r="FD63" s="31"/>
      <c r="FE63" s="31"/>
      <c r="FF63" s="31"/>
      <c r="FG63" s="31"/>
      <c r="FH63" s="31"/>
      <c r="FI63" s="31"/>
      <c r="FJ63" s="31"/>
      <c r="FK63" s="31"/>
      <c r="FL63" s="31"/>
      <c r="FM63" s="31"/>
      <c r="FN63" s="31"/>
      <c r="FO63" s="31"/>
      <c r="FP63" s="31"/>
      <c r="FQ63" s="31"/>
      <c r="FR63" s="31"/>
      <c r="FS63" s="31"/>
      <c r="FT63" s="31"/>
      <c r="FU63" s="31"/>
      <c r="FV63" s="31"/>
    </row>
    <row r="64" spans="128:178" s="29" customFormat="1" x14ac:dyDescent="0.25">
      <c r="DX64" s="31"/>
      <c r="DY64" s="31"/>
      <c r="DZ64" s="31"/>
      <c r="EA64" s="31"/>
      <c r="EB64" s="31"/>
      <c r="EC64" s="31"/>
      <c r="ED64" s="31"/>
      <c r="EE64" s="31"/>
      <c r="EF64" s="31"/>
      <c r="EG64" s="31"/>
      <c r="EH64" s="31"/>
      <c r="EI64" s="31"/>
      <c r="EJ64" s="31"/>
      <c r="EK64" s="31"/>
      <c r="EL64" s="31"/>
      <c r="EM64" s="31"/>
      <c r="EN64" s="31"/>
      <c r="EO64" s="31"/>
      <c r="EP64" s="31"/>
      <c r="EQ64" s="31"/>
      <c r="ER64" s="31"/>
      <c r="ES64" s="31"/>
      <c r="ET64" s="31"/>
      <c r="EU64" s="31"/>
      <c r="EV64" s="31"/>
      <c r="EW64" s="31"/>
      <c r="EX64" s="31"/>
      <c r="EY64" s="31"/>
      <c r="EZ64" s="31"/>
      <c r="FA64" s="31"/>
      <c r="FB64" s="31"/>
      <c r="FC64" s="31"/>
      <c r="FD64" s="31"/>
      <c r="FE64" s="31"/>
      <c r="FF64" s="31"/>
      <c r="FG64" s="31"/>
      <c r="FH64" s="31"/>
      <c r="FI64" s="31"/>
      <c r="FJ64" s="31"/>
      <c r="FK64" s="31"/>
      <c r="FL64" s="31"/>
      <c r="FM64" s="31"/>
      <c r="FN64" s="31"/>
      <c r="FO64" s="31"/>
      <c r="FP64" s="31"/>
      <c r="FQ64" s="31"/>
      <c r="FR64" s="31"/>
      <c r="FS64" s="31"/>
      <c r="FT64" s="31"/>
      <c r="FU64" s="31"/>
      <c r="FV64" s="31"/>
    </row>
    <row r="65" spans="128:178" s="29" customFormat="1" x14ac:dyDescent="0.25">
      <c r="DX65" s="31"/>
      <c r="DY65" s="31"/>
      <c r="DZ65" s="31"/>
      <c r="EA65" s="31"/>
      <c r="EB65" s="31"/>
      <c r="EC65" s="31"/>
      <c r="ED65" s="31"/>
      <c r="EE65" s="31"/>
      <c r="EF65" s="31"/>
      <c r="EG65" s="31"/>
      <c r="EH65" s="31"/>
      <c r="EI65" s="31"/>
      <c r="EJ65" s="31"/>
      <c r="EK65" s="31"/>
      <c r="EL65" s="31"/>
      <c r="EM65" s="31"/>
      <c r="EN65" s="31"/>
      <c r="EO65" s="31"/>
      <c r="EP65" s="31"/>
      <c r="EQ65" s="31"/>
      <c r="ER65" s="31"/>
      <c r="ES65" s="31"/>
      <c r="ET65" s="31"/>
      <c r="EU65" s="31"/>
      <c r="EV65" s="31"/>
      <c r="EW65" s="31"/>
      <c r="EX65" s="31"/>
      <c r="EY65" s="31"/>
      <c r="EZ65" s="31"/>
      <c r="FA65" s="31"/>
      <c r="FB65" s="31"/>
      <c r="FC65" s="31"/>
      <c r="FD65" s="31"/>
      <c r="FE65" s="31"/>
      <c r="FF65" s="31"/>
      <c r="FG65" s="31"/>
      <c r="FH65" s="31"/>
      <c r="FI65" s="31"/>
      <c r="FJ65" s="31"/>
      <c r="FK65" s="31"/>
      <c r="FL65" s="31"/>
      <c r="FM65" s="31"/>
      <c r="FN65" s="31"/>
      <c r="FO65" s="31"/>
      <c r="FP65" s="31"/>
      <c r="FQ65" s="31"/>
      <c r="FR65" s="31"/>
      <c r="FS65" s="31"/>
      <c r="FT65" s="31"/>
      <c r="FU65" s="31"/>
      <c r="FV65" s="31"/>
    </row>
    <row r="66" spans="128:178" s="29" customFormat="1" x14ac:dyDescent="0.25">
      <c r="DX66" s="31"/>
      <c r="DY66" s="31"/>
      <c r="DZ66" s="31"/>
      <c r="EA66" s="31"/>
      <c r="EB66" s="31"/>
      <c r="EC66" s="31"/>
      <c r="ED66" s="31"/>
      <c r="EE66" s="31"/>
      <c r="EF66" s="31"/>
      <c r="EG66" s="31"/>
      <c r="EH66" s="31"/>
      <c r="EI66" s="31"/>
      <c r="EJ66" s="31"/>
      <c r="EK66" s="31"/>
      <c r="EL66" s="31"/>
      <c r="EM66" s="31"/>
      <c r="EN66" s="31"/>
      <c r="EO66" s="31"/>
      <c r="EP66" s="31"/>
      <c r="EQ66" s="31"/>
      <c r="ER66" s="31"/>
      <c r="ES66" s="31"/>
      <c r="ET66" s="31"/>
      <c r="EU66" s="31"/>
      <c r="EV66" s="31"/>
      <c r="EW66" s="31"/>
      <c r="EX66" s="31"/>
      <c r="EY66" s="31"/>
      <c r="EZ66" s="31"/>
      <c r="FA66" s="31"/>
      <c r="FB66" s="31"/>
      <c r="FC66" s="31"/>
      <c r="FD66" s="31"/>
      <c r="FE66" s="31"/>
      <c r="FF66" s="31"/>
      <c r="FG66" s="31"/>
      <c r="FH66" s="31"/>
      <c r="FI66" s="31"/>
      <c r="FJ66" s="31"/>
      <c r="FK66" s="31"/>
      <c r="FL66" s="31"/>
      <c r="FM66" s="31"/>
      <c r="FN66" s="31"/>
      <c r="FO66" s="31"/>
      <c r="FP66" s="31"/>
      <c r="FQ66" s="31"/>
      <c r="FR66" s="31"/>
      <c r="FS66" s="31"/>
      <c r="FT66" s="31"/>
      <c r="FU66" s="31"/>
      <c r="FV66" s="31"/>
    </row>
    <row r="67" spans="128:178" s="29" customFormat="1" x14ac:dyDescent="0.25">
      <c r="DX67" s="31"/>
      <c r="DY67" s="31"/>
      <c r="DZ67" s="31"/>
      <c r="EA67" s="31"/>
      <c r="EB67" s="31"/>
      <c r="EC67" s="31"/>
      <c r="ED67" s="31"/>
      <c r="EE67" s="31"/>
      <c r="EF67" s="31"/>
      <c r="EG67" s="31"/>
      <c r="EH67" s="31"/>
      <c r="EI67" s="31"/>
      <c r="EJ67" s="31"/>
      <c r="EK67" s="31"/>
      <c r="EL67" s="31"/>
      <c r="EM67" s="31"/>
      <c r="EN67" s="31"/>
      <c r="EO67" s="31"/>
      <c r="EP67" s="31"/>
      <c r="EQ67" s="31"/>
      <c r="ER67" s="31"/>
      <c r="ES67" s="31"/>
      <c r="ET67" s="31"/>
      <c r="EU67" s="31"/>
      <c r="EV67" s="31"/>
      <c r="EW67" s="31"/>
      <c r="EX67" s="31"/>
      <c r="EY67" s="31"/>
      <c r="EZ67" s="31"/>
      <c r="FA67" s="31"/>
      <c r="FB67" s="31"/>
      <c r="FC67" s="31"/>
      <c r="FD67" s="31"/>
      <c r="FE67" s="31"/>
      <c r="FF67" s="31"/>
      <c r="FG67" s="31"/>
      <c r="FH67" s="31"/>
      <c r="FI67" s="31"/>
      <c r="FJ67" s="31"/>
      <c r="FK67" s="31"/>
      <c r="FL67" s="31"/>
      <c r="FM67" s="31"/>
      <c r="FN67" s="31"/>
      <c r="FO67" s="31"/>
      <c r="FP67" s="31"/>
      <c r="FQ67" s="31"/>
      <c r="FR67" s="31"/>
      <c r="FS67" s="31"/>
      <c r="FT67" s="31"/>
      <c r="FU67" s="31"/>
      <c r="FV67" s="31"/>
    </row>
    <row r="68" spans="128:178" s="29" customFormat="1" x14ac:dyDescent="0.25">
      <c r="DX68" s="31"/>
      <c r="DY68" s="31"/>
      <c r="DZ68" s="31"/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  <c r="EM68" s="31"/>
      <c r="EN68" s="31"/>
      <c r="EO68" s="31"/>
      <c r="EP68" s="31"/>
      <c r="EQ68" s="31"/>
      <c r="ER68" s="31"/>
      <c r="ES68" s="31"/>
      <c r="ET68" s="31"/>
      <c r="EU68" s="31"/>
      <c r="EV68" s="31"/>
      <c r="EW68" s="31"/>
      <c r="EX68" s="31"/>
      <c r="EY68" s="31"/>
      <c r="EZ68" s="31"/>
      <c r="FA68" s="31"/>
      <c r="FB68" s="31"/>
      <c r="FC68" s="31"/>
      <c r="FD68" s="31"/>
      <c r="FE68" s="31"/>
      <c r="FF68" s="31"/>
      <c r="FG68" s="31"/>
      <c r="FH68" s="31"/>
      <c r="FI68" s="31"/>
      <c r="FJ68" s="31"/>
      <c r="FK68" s="31"/>
      <c r="FL68" s="31"/>
      <c r="FM68" s="31"/>
      <c r="FN68" s="31"/>
      <c r="FO68" s="31"/>
      <c r="FP68" s="31"/>
      <c r="FQ68" s="31"/>
      <c r="FR68" s="31"/>
      <c r="FS68" s="31"/>
      <c r="FT68" s="31"/>
      <c r="FU68" s="31"/>
      <c r="FV68" s="31"/>
    </row>
    <row r="69" spans="128:178" s="29" customFormat="1" x14ac:dyDescent="0.25">
      <c r="DX69" s="31"/>
      <c r="DY69" s="31"/>
      <c r="DZ69" s="31"/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  <c r="EM69" s="31"/>
      <c r="EN69" s="31"/>
      <c r="EO69" s="31"/>
      <c r="EP69" s="31"/>
      <c r="EQ69" s="31"/>
      <c r="ER69" s="31"/>
      <c r="ES69" s="31"/>
      <c r="ET69" s="31"/>
      <c r="EU69" s="31"/>
      <c r="EV69" s="31"/>
      <c r="EW69" s="31"/>
      <c r="EX69" s="31"/>
      <c r="EY69" s="31"/>
      <c r="EZ69" s="31"/>
      <c r="FA69" s="31"/>
      <c r="FB69" s="31"/>
      <c r="FC69" s="31"/>
      <c r="FD69" s="31"/>
      <c r="FE69" s="31"/>
      <c r="FF69" s="31"/>
      <c r="FG69" s="31"/>
      <c r="FH69" s="31"/>
      <c r="FI69" s="31"/>
      <c r="FJ69" s="31"/>
      <c r="FK69" s="31"/>
      <c r="FL69" s="31"/>
      <c r="FM69" s="31"/>
      <c r="FN69" s="31"/>
      <c r="FO69" s="31"/>
      <c r="FP69" s="31"/>
      <c r="FQ69" s="31"/>
      <c r="FR69" s="31"/>
      <c r="FS69" s="31"/>
      <c r="FT69" s="31"/>
      <c r="FU69" s="31"/>
      <c r="FV69" s="31"/>
    </row>
    <row r="70" spans="128:178" s="29" customFormat="1" x14ac:dyDescent="0.25">
      <c r="DX70" s="31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31"/>
      <c r="FC70" s="31"/>
      <c r="FD70" s="31"/>
      <c r="FE70" s="31"/>
      <c r="FF70" s="31"/>
      <c r="FG70" s="31"/>
      <c r="FH70" s="31"/>
      <c r="FI70" s="31"/>
      <c r="FJ70" s="31"/>
      <c r="FK70" s="31"/>
      <c r="FL70" s="31"/>
      <c r="FM70" s="31"/>
      <c r="FN70" s="31"/>
      <c r="FO70" s="31"/>
      <c r="FP70" s="31"/>
      <c r="FQ70" s="31"/>
      <c r="FR70" s="31"/>
      <c r="FS70" s="31"/>
      <c r="FT70" s="31"/>
      <c r="FU70" s="31"/>
      <c r="FV70" s="31"/>
    </row>
    <row r="71" spans="128:178" s="29" customFormat="1" x14ac:dyDescent="0.25">
      <c r="DX71" s="31"/>
      <c r="DY71" s="31"/>
      <c r="DZ71" s="31"/>
      <c r="EA71" s="31"/>
      <c r="EB71" s="31"/>
      <c r="EC71" s="31"/>
      <c r="ED71" s="31"/>
      <c r="EE71" s="31"/>
      <c r="EF71" s="31"/>
      <c r="EG71" s="31"/>
      <c r="EH71" s="31"/>
      <c r="EI71" s="31"/>
      <c r="EJ71" s="31"/>
      <c r="EK71" s="31"/>
      <c r="EL71" s="31"/>
      <c r="EM71" s="31"/>
      <c r="EN71" s="31"/>
      <c r="EO71" s="31"/>
      <c r="EP71" s="31"/>
      <c r="EQ71" s="31"/>
      <c r="ER71" s="31"/>
      <c r="ES71" s="31"/>
      <c r="ET71" s="31"/>
      <c r="EU71" s="31"/>
      <c r="EV71" s="31"/>
      <c r="EW71" s="31"/>
      <c r="EX71" s="31"/>
      <c r="EY71" s="31"/>
      <c r="EZ71" s="31"/>
      <c r="FA71" s="31"/>
      <c r="FB71" s="31"/>
      <c r="FC71" s="31"/>
      <c r="FD71" s="31"/>
      <c r="FE71" s="31"/>
      <c r="FF71" s="31"/>
      <c r="FG71" s="31"/>
      <c r="FH71" s="31"/>
      <c r="FI71" s="31"/>
      <c r="FJ71" s="31"/>
      <c r="FK71" s="31"/>
      <c r="FL71" s="31"/>
      <c r="FM71" s="31"/>
      <c r="FN71" s="31"/>
      <c r="FO71" s="31"/>
      <c r="FP71" s="31"/>
      <c r="FQ71" s="31"/>
      <c r="FR71" s="31"/>
      <c r="FS71" s="31"/>
      <c r="FT71" s="31"/>
      <c r="FU71" s="31"/>
      <c r="FV71" s="31"/>
    </row>
    <row r="72" spans="128:178" s="29" customFormat="1" x14ac:dyDescent="0.25">
      <c r="DX72" s="31"/>
      <c r="DY72" s="31"/>
      <c r="DZ72" s="31"/>
      <c r="EA72" s="31"/>
      <c r="EB72" s="31"/>
      <c r="EC72" s="31"/>
      <c r="ED72" s="31"/>
      <c r="EE72" s="31"/>
      <c r="EF72" s="31"/>
      <c r="EG72" s="31"/>
      <c r="EH72" s="31"/>
      <c r="EI72" s="31"/>
      <c r="EJ72" s="31"/>
      <c r="EK72" s="31"/>
      <c r="EL72" s="31"/>
      <c r="EM72" s="31"/>
      <c r="EN72" s="31"/>
      <c r="EO72" s="31"/>
      <c r="EP72" s="31"/>
      <c r="EQ72" s="31"/>
      <c r="ER72" s="31"/>
      <c r="ES72" s="31"/>
      <c r="ET72" s="31"/>
      <c r="EU72" s="31"/>
      <c r="EV72" s="31"/>
      <c r="EW72" s="31"/>
      <c r="EX72" s="31"/>
      <c r="EY72" s="31"/>
      <c r="EZ72" s="31"/>
      <c r="FA72" s="31"/>
      <c r="FB72" s="31"/>
      <c r="FC72" s="31"/>
      <c r="FD72" s="31"/>
      <c r="FE72" s="31"/>
      <c r="FF72" s="31"/>
      <c r="FG72" s="31"/>
      <c r="FH72" s="31"/>
      <c r="FI72" s="31"/>
      <c r="FJ72" s="31"/>
      <c r="FK72" s="31"/>
      <c r="FL72" s="31"/>
      <c r="FM72" s="31"/>
      <c r="FN72" s="31"/>
      <c r="FO72" s="31"/>
      <c r="FP72" s="31"/>
      <c r="FQ72" s="31"/>
      <c r="FR72" s="31"/>
      <c r="FS72" s="31"/>
      <c r="FT72" s="31"/>
      <c r="FU72" s="31"/>
      <c r="FV72" s="31"/>
    </row>
    <row r="73" spans="128:178" s="29" customFormat="1" x14ac:dyDescent="0.25">
      <c r="DX73" s="31"/>
      <c r="DY73" s="31"/>
      <c r="DZ73" s="31"/>
      <c r="EA73" s="31"/>
      <c r="EB73" s="31"/>
      <c r="EC73" s="31"/>
      <c r="ED73" s="31"/>
      <c r="EE73" s="31"/>
      <c r="EF73" s="31"/>
      <c r="EG73" s="31"/>
      <c r="EH73" s="31"/>
      <c r="EI73" s="31"/>
      <c r="EJ73" s="31"/>
      <c r="EK73" s="31"/>
      <c r="EL73" s="31"/>
      <c r="EM73" s="31"/>
      <c r="EN73" s="31"/>
      <c r="EO73" s="31"/>
      <c r="EP73" s="31"/>
      <c r="EQ73" s="31"/>
      <c r="ER73" s="31"/>
      <c r="ES73" s="31"/>
      <c r="ET73" s="31"/>
      <c r="EU73" s="31"/>
      <c r="EV73" s="31"/>
      <c r="EW73" s="31"/>
      <c r="EX73" s="31"/>
      <c r="EY73" s="31"/>
      <c r="EZ73" s="31"/>
      <c r="FA73" s="31"/>
      <c r="FB73" s="31"/>
      <c r="FC73" s="31"/>
      <c r="FD73" s="31"/>
      <c r="FE73" s="31"/>
      <c r="FF73" s="31"/>
      <c r="FG73" s="31"/>
      <c r="FH73" s="31"/>
      <c r="FI73" s="31"/>
      <c r="FJ73" s="31"/>
      <c r="FK73" s="31"/>
      <c r="FL73" s="31"/>
      <c r="FM73" s="31"/>
      <c r="FN73" s="31"/>
      <c r="FO73" s="31"/>
      <c r="FP73" s="31"/>
      <c r="FQ73" s="31"/>
      <c r="FR73" s="31"/>
      <c r="FS73" s="31"/>
      <c r="FT73" s="31"/>
      <c r="FU73" s="31"/>
      <c r="FV73" s="31"/>
    </row>
    <row r="74" spans="128:178" s="29" customFormat="1" x14ac:dyDescent="0.25">
      <c r="DX74" s="31"/>
      <c r="DY74" s="31"/>
      <c r="DZ74" s="31"/>
      <c r="EA74" s="31"/>
      <c r="EB74" s="31"/>
      <c r="EC74" s="31"/>
      <c r="ED74" s="31"/>
      <c r="EE74" s="31"/>
      <c r="EF74" s="31"/>
      <c r="EG74" s="31"/>
      <c r="EH74" s="31"/>
      <c r="EI74" s="31"/>
      <c r="EJ74" s="31"/>
      <c r="EK74" s="31"/>
      <c r="EL74" s="31"/>
      <c r="EM74" s="31"/>
      <c r="EN74" s="31"/>
      <c r="EO74" s="31"/>
      <c r="EP74" s="31"/>
      <c r="EQ74" s="31"/>
      <c r="ER74" s="31"/>
      <c r="ES74" s="31"/>
      <c r="ET74" s="31"/>
      <c r="EU74" s="31"/>
      <c r="EV74" s="31"/>
      <c r="EW74" s="31"/>
      <c r="EX74" s="31"/>
      <c r="EY74" s="31"/>
      <c r="EZ74" s="31"/>
      <c r="FA74" s="31"/>
      <c r="FB74" s="31"/>
      <c r="FC74" s="31"/>
      <c r="FD74" s="31"/>
      <c r="FE74" s="31"/>
      <c r="FF74" s="31"/>
      <c r="FG74" s="31"/>
      <c r="FH74" s="31"/>
      <c r="FI74" s="31"/>
      <c r="FJ74" s="31"/>
      <c r="FK74" s="31"/>
      <c r="FL74" s="31"/>
      <c r="FM74" s="31"/>
      <c r="FN74" s="31"/>
      <c r="FO74" s="31"/>
      <c r="FP74" s="31"/>
      <c r="FQ74" s="31"/>
      <c r="FR74" s="31"/>
      <c r="FS74" s="31"/>
      <c r="FT74" s="31"/>
      <c r="FU74" s="31"/>
      <c r="FV74" s="31"/>
    </row>
    <row r="75" spans="128:178" s="29" customFormat="1" x14ac:dyDescent="0.25">
      <c r="DX75" s="31"/>
      <c r="DY75" s="31"/>
      <c r="DZ75" s="31"/>
      <c r="EA75" s="31"/>
      <c r="EB75" s="31"/>
      <c r="EC75" s="31"/>
      <c r="ED75" s="31"/>
      <c r="EE75" s="31"/>
      <c r="EF75" s="31"/>
      <c r="EG75" s="31"/>
      <c r="EH75" s="31"/>
      <c r="EI75" s="31"/>
      <c r="EJ75" s="31"/>
      <c r="EK75" s="31"/>
      <c r="EL75" s="31"/>
      <c r="EM75" s="31"/>
      <c r="EN75" s="31"/>
      <c r="EO75" s="31"/>
      <c r="EP75" s="31"/>
      <c r="EQ75" s="31"/>
      <c r="ER75" s="31"/>
      <c r="ES75" s="31"/>
      <c r="ET75" s="31"/>
      <c r="EU75" s="31"/>
      <c r="EV75" s="31"/>
      <c r="EW75" s="31"/>
      <c r="EX75" s="31"/>
      <c r="EY75" s="31"/>
      <c r="EZ75" s="31"/>
      <c r="FA75" s="31"/>
      <c r="FB75" s="31"/>
      <c r="FC75" s="31"/>
      <c r="FD75" s="31"/>
      <c r="FE75" s="31"/>
      <c r="FF75" s="31"/>
      <c r="FG75" s="31"/>
      <c r="FH75" s="31"/>
      <c r="FI75" s="31"/>
      <c r="FJ75" s="31"/>
      <c r="FK75" s="31"/>
      <c r="FL75" s="31"/>
      <c r="FM75" s="31"/>
      <c r="FN75" s="31"/>
      <c r="FO75" s="31"/>
      <c r="FP75" s="31"/>
      <c r="FQ75" s="31"/>
      <c r="FR75" s="31"/>
      <c r="FS75" s="31"/>
      <c r="FT75" s="31"/>
      <c r="FU75" s="31"/>
      <c r="FV75" s="31"/>
    </row>
    <row r="76" spans="128:178" s="29" customFormat="1" x14ac:dyDescent="0.25">
      <c r="DX76" s="31"/>
      <c r="DY76" s="31"/>
      <c r="DZ76" s="31"/>
      <c r="EA76" s="31"/>
      <c r="EB76" s="31"/>
      <c r="EC76" s="31"/>
      <c r="ED76" s="31"/>
      <c r="EE76" s="31"/>
      <c r="EF76" s="31"/>
      <c r="EG76" s="31"/>
      <c r="EH76" s="31"/>
      <c r="EI76" s="31"/>
      <c r="EJ76" s="31"/>
      <c r="EK76" s="31"/>
      <c r="EL76" s="31"/>
      <c r="EM76" s="31"/>
      <c r="EN76" s="31"/>
      <c r="EO76" s="31"/>
      <c r="EP76" s="31"/>
      <c r="EQ76" s="31"/>
      <c r="ER76" s="31"/>
      <c r="ES76" s="31"/>
      <c r="ET76" s="31"/>
      <c r="EU76" s="31"/>
      <c r="EV76" s="31"/>
      <c r="EW76" s="31"/>
      <c r="EX76" s="31"/>
      <c r="EY76" s="31"/>
      <c r="EZ76" s="31"/>
      <c r="FA76" s="31"/>
      <c r="FB76" s="31"/>
      <c r="FC76" s="31"/>
      <c r="FD76" s="31"/>
      <c r="FE76" s="31"/>
      <c r="FF76" s="31"/>
      <c r="FG76" s="31"/>
      <c r="FH76" s="31"/>
      <c r="FI76" s="31"/>
      <c r="FJ76" s="31"/>
      <c r="FK76" s="31"/>
      <c r="FL76" s="31"/>
      <c r="FM76" s="31"/>
      <c r="FN76" s="31"/>
      <c r="FO76" s="31"/>
      <c r="FP76" s="31"/>
      <c r="FQ76" s="31"/>
      <c r="FR76" s="31"/>
      <c r="FS76" s="31"/>
      <c r="FT76" s="31"/>
      <c r="FU76" s="31"/>
      <c r="FV76" s="31"/>
    </row>
    <row r="77" spans="128:178" s="29" customFormat="1" x14ac:dyDescent="0.25">
      <c r="DX77" s="31"/>
      <c r="DY77" s="31"/>
      <c r="DZ77" s="31"/>
      <c r="EA77" s="31"/>
      <c r="EB77" s="31"/>
      <c r="EC77" s="31"/>
      <c r="ED77" s="31"/>
      <c r="EE77" s="31"/>
      <c r="EF77" s="31"/>
      <c r="EG77" s="31"/>
      <c r="EH77" s="31"/>
      <c r="EI77" s="31"/>
      <c r="EJ77" s="31"/>
      <c r="EK77" s="31"/>
      <c r="EL77" s="31"/>
      <c r="EM77" s="31"/>
      <c r="EN77" s="31"/>
      <c r="EO77" s="31"/>
      <c r="EP77" s="31"/>
      <c r="EQ77" s="31"/>
      <c r="ER77" s="31"/>
      <c r="ES77" s="31"/>
      <c r="ET77" s="31"/>
      <c r="EU77" s="31"/>
      <c r="EV77" s="31"/>
      <c r="EW77" s="31"/>
      <c r="EX77" s="31"/>
      <c r="EY77" s="31"/>
      <c r="EZ77" s="31"/>
      <c r="FA77" s="31"/>
      <c r="FB77" s="31"/>
      <c r="FC77" s="31"/>
      <c r="FD77" s="31"/>
      <c r="FE77" s="31"/>
      <c r="FF77" s="31"/>
      <c r="FG77" s="31"/>
      <c r="FH77" s="31"/>
      <c r="FI77" s="31"/>
      <c r="FJ77" s="31"/>
      <c r="FK77" s="31"/>
      <c r="FL77" s="31"/>
      <c r="FM77" s="31"/>
      <c r="FN77" s="31"/>
      <c r="FO77" s="31"/>
      <c r="FP77" s="31"/>
      <c r="FQ77" s="31"/>
      <c r="FR77" s="31"/>
      <c r="FS77" s="31"/>
      <c r="FT77" s="31"/>
      <c r="FU77" s="31"/>
      <c r="FV77" s="31"/>
    </row>
    <row r="78" spans="128:178" s="29" customFormat="1" x14ac:dyDescent="0.25">
      <c r="DX78" s="31"/>
      <c r="DY78" s="31"/>
      <c r="DZ78" s="31"/>
      <c r="EA78" s="31"/>
      <c r="EB78" s="31"/>
      <c r="EC78" s="31"/>
      <c r="ED78" s="31"/>
      <c r="EE78" s="31"/>
      <c r="EF78" s="31"/>
      <c r="EG78" s="31"/>
      <c r="EH78" s="31"/>
      <c r="EI78" s="31"/>
      <c r="EJ78" s="31"/>
      <c r="EK78" s="31"/>
      <c r="EL78" s="31"/>
      <c r="EM78" s="31"/>
      <c r="EN78" s="31"/>
      <c r="EO78" s="31"/>
      <c r="EP78" s="31"/>
      <c r="EQ78" s="31"/>
      <c r="ER78" s="31"/>
      <c r="ES78" s="31"/>
      <c r="ET78" s="31"/>
      <c r="EU78" s="31"/>
      <c r="EV78" s="31"/>
      <c r="EW78" s="31"/>
      <c r="EX78" s="31"/>
      <c r="EY78" s="31"/>
      <c r="EZ78" s="31"/>
      <c r="FA78" s="31"/>
      <c r="FB78" s="31"/>
      <c r="FC78" s="31"/>
      <c r="FD78" s="31"/>
      <c r="FE78" s="31"/>
      <c r="FF78" s="31"/>
      <c r="FG78" s="31"/>
      <c r="FH78" s="31"/>
      <c r="FI78" s="31"/>
      <c r="FJ78" s="31"/>
      <c r="FK78" s="31"/>
      <c r="FL78" s="31"/>
      <c r="FM78" s="31"/>
      <c r="FN78" s="31"/>
      <c r="FO78" s="31"/>
      <c r="FP78" s="31"/>
      <c r="FQ78" s="31"/>
      <c r="FR78" s="31"/>
      <c r="FS78" s="31"/>
      <c r="FT78" s="31"/>
      <c r="FU78" s="31"/>
      <c r="FV78" s="31"/>
    </row>
    <row r="79" spans="128:178" s="29" customFormat="1" x14ac:dyDescent="0.25">
      <c r="DX79" s="31"/>
      <c r="DY79" s="31"/>
      <c r="DZ79" s="31"/>
      <c r="EA79" s="31"/>
      <c r="EB79" s="31"/>
      <c r="EC79" s="31"/>
      <c r="ED79" s="31"/>
      <c r="EE79" s="31"/>
      <c r="EF79" s="31"/>
      <c r="EG79" s="31"/>
      <c r="EH79" s="31"/>
      <c r="EI79" s="31"/>
      <c r="EJ79" s="31"/>
      <c r="EK79" s="31"/>
      <c r="EL79" s="31"/>
      <c r="EM79" s="31"/>
      <c r="EN79" s="31"/>
      <c r="EO79" s="31"/>
      <c r="EP79" s="31"/>
      <c r="EQ79" s="31"/>
      <c r="ER79" s="31"/>
      <c r="ES79" s="31"/>
      <c r="ET79" s="31"/>
      <c r="EU79" s="31"/>
      <c r="EV79" s="31"/>
      <c r="EW79" s="31"/>
      <c r="EX79" s="31"/>
      <c r="EY79" s="31"/>
      <c r="EZ79" s="31"/>
      <c r="FA79" s="31"/>
      <c r="FB79" s="31"/>
      <c r="FC79" s="31"/>
      <c r="FD79" s="31"/>
      <c r="FE79" s="31"/>
      <c r="FF79" s="31"/>
      <c r="FG79" s="31"/>
      <c r="FH79" s="31"/>
      <c r="FI79" s="31"/>
      <c r="FJ79" s="31"/>
      <c r="FK79" s="31"/>
      <c r="FL79" s="31"/>
      <c r="FM79" s="31"/>
      <c r="FN79" s="31"/>
      <c r="FO79" s="31"/>
      <c r="FP79" s="31"/>
      <c r="FQ79" s="31"/>
      <c r="FR79" s="31"/>
      <c r="FS79" s="31"/>
      <c r="FT79" s="31"/>
      <c r="FU79" s="31"/>
      <c r="FV79" s="31"/>
    </row>
    <row r="80" spans="128:178" s="29" customFormat="1" x14ac:dyDescent="0.25">
      <c r="DX80" s="31"/>
      <c r="DY80" s="31"/>
      <c r="DZ80" s="31"/>
      <c r="EA80" s="31"/>
      <c r="EB80" s="31"/>
      <c r="EC80" s="31"/>
      <c r="ED80" s="31"/>
      <c r="EE80" s="31"/>
      <c r="EF80" s="31"/>
      <c r="EG80" s="31"/>
      <c r="EH80" s="31"/>
      <c r="EI80" s="31"/>
      <c r="EJ80" s="31"/>
      <c r="EK80" s="31"/>
      <c r="EL80" s="31"/>
      <c r="EM80" s="31"/>
      <c r="EN80" s="31"/>
      <c r="EO80" s="31"/>
      <c r="EP80" s="31"/>
      <c r="EQ80" s="31"/>
      <c r="ER80" s="31"/>
      <c r="ES80" s="31"/>
      <c r="ET80" s="31"/>
      <c r="EU80" s="31"/>
      <c r="EV80" s="31"/>
      <c r="EW80" s="31"/>
      <c r="EX80" s="31"/>
      <c r="EY80" s="31"/>
      <c r="EZ80" s="31"/>
      <c r="FA80" s="31"/>
      <c r="FB80" s="31"/>
      <c r="FC80" s="31"/>
      <c r="FD80" s="31"/>
      <c r="FE80" s="31"/>
      <c r="FF80" s="31"/>
      <c r="FG80" s="31"/>
      <c r="FH80" s="31"/>
      <c r="FI80" s="31"/>
      <c r="FJ80" s="31"/>
      <c r="FK80" s="31"/>
      <c r="FL80" s="31"/>
      <c r="FM80" s="31"/>
      <c r="FN80" s="31"/>
      <c r="FO80" s="31"/>
      <c r="FP80" s="31"/>
      <c r="FQ80" s="31"/>
      <c r="FR80" s="31"/>
      <c r="FS80" s="31"/>
      <c r="FT80" s="31"/>
      <c r="FU80" s="31"/>
      <c r="FV80" s="31"/>
    </row>
    <row r="81" spans="128:178" s="29" customFormat="1" x14ac:dyDescent="0.25">
      <c r="DX81" s="31"/>
      <c r="DY81" s="31"/>
      <c r="DZ81" s="31"/>
      <c r="EA81" s="31"/>
      <c r="EB81" s="31"/>
      <c r="EC81" s="31"/>
      <c r="ED81" s="31"/>
      <c r="EE81" s="31"/>
      <c r="EF81" s="31"/>
      <c r="EG81" s="31"/>
      <c r="EH81" s="31"/>
      <c r="EI81" s="31"/>
      <c r="EJ81" s="31"/>
      <c r="EK81" s="31"/>
      <c r="EL81" s="31"/>
      <c r="EM81" s="31"/>
      <c r="EN81" s="31"/>
      <c r="EO81" s="31"/>
      <c r="EP81" s="31"/>
      <c r="EQ81" s="31"/>
      <c r="ER81" s="31"/>
      <c r="ES81" s="31"/>
      <c r="ET81" s="31"/>
      <c r="EU81" s="31"/>
      <c r="EV81" s="31"/>
      <c r="EW81" s="31"/>
      <c r="EX81" s="31"/>
      <c r="EY81" s="31"/>
      <c r="EZ81" s="31"/>
      <c r="FA81" s="31"/>
      <c r="FB81" s="31"/>
      <c r="FC81" s="31"/>
      <c r="FD81" s="31"/>
      <c r="FE81" s="31"/>
      <c r="FF81" s="31"/>
      <c r="FG81" s="31"/>
      <c r="FH81" s="31"/>
      <c r="FI81" s="31"/>
      <c r="FJ81" s="31"/>
      <c r="FK81" s="31"/>
      <c r="FL81" s="31"/>
      <c r="FM81" s="31"/>
      <c r="FN81" s="31"/>
      <c r="FO81" s="31"/>
      <c r="FP81" s="31"/>
      <c r="FQ81" s="31"/>
      <c r="FR81" s="31"/>
      <c r="FS81" s="31"/>
      <c r="FT81" s="31"/>
      <c r="FU81" s="31"/>
      <c r="FV81" s="31"/>
    </row>
    <row r="82" spans="128:178" s="29" customFormat="1" x14ac:dyDescent="0.25">
      <c r="DX82" s="31"/>
      <c r="DY82" s="31"/>
      <c r="DZ82" s="31"/>
      <c r="EA82" s="31"/>
      <c r="EB82" s="31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31"/>
      <c r="EW82" s="31"/>
      <c r="EX82" s="31"/>
      <c r="EY82" s="31"/>
      <c r="EZ82" s="31"/>
      <c r="FA82" s="31"/>
      <c r="FB82" s="31"/>
      <c r="FC82" s="31"/>
      <c r="FD82" s="31"/>
      <c r="FE82" s="31"/>
      <c r="FF82" s="31"/>
      <c r="FG82" s="31"/>
      <c r="FH82" s="31"/>
      <c r="FI82" s="31"/>
      <c r="FJ82" s="31"/>
      <c r="FK82" s="31"/>
      <c r="FL82" s="31"/>
      <c r="FM82" s="31"/>
      <c r="FN82" s="31"/>
      <c r="FO82" s="31"/>
      <c r="FP82" s="31"/>
      <c r="FQ82" s="31"/>
      <c r="FR82" s="31"/>
      <c r="FS82" s="31"/>
      <c r="FT82" s="31"/>
      <c r="FU82" s="31"/>
      <c r="FV82" s="31"/>
    </row>
    <row r="83" spans="128:178" s="29" customFormat="1" x14ac:dyDescent="0.25">
      <c r="DX83" s="31"/>
      <c r="DY83" s="31"/>
      <c r="DZ83" s="31"/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/>
      <c r="EL83" s="31"/>
      <c r="EM83" s="31"/>
      <c r="EN83" s="31"/>
      <c r="EO83" s="31"/>
      <c r="EP83" s="31"/>
      <c r="EQ83" s="31"/>
      <c r="ER83" s="31"/>
      <c r="ES83" s="31"/>
      <c r="ET83" s="31"/>
      <c r="EU83" s="31"/>
      <c r="EV83" s="31"/>
      <c r="EW83" s="31"/>
      <c r="EX83" s="31"/>
      <c r="EY83" s="31"/>
      <c r="EZ83" s="31"/>
      <c r="FA83" s="31"/>
      <c r="FB83" s="31"/>
      <c r="FC83" s="31"/>
      <c r="FD83" s="31"/>
      <c r="FE83" s="31"/>
      <c r="FF83" s="31"/>
      <c r="FG83" s="31"/>
      <c r="FH83" s="31"/>
      <c r="FI83" s="31"/>
      <c r="FJ83" s="31"/>
      <c r="FK83" s="31"/>
      <c r="FL83" s="31"/>
      <c r="FM83" s="31"/>
      <c r="FN83" s="31"/>
      <c r="FO83" s="31"/>
      <c r="FP83" s="31"/>
      <c r="FQ83" s="31"/>
      <c r="FR83" s="31"/>
      <c r="FS83" s="31"/>
      <c r="FT83" s="31"/>
      <c r="FU83" s="31"/>
      <c r="FV83" s="31"/>
    </row>
    <row r="84" spans="128:178" s="29" customFormat="1" x14ac:dyDescent="0.25">
      <c r="DX84" s="31"/>
      <c r="DY84" s="31"/>
      <c r="DZ84" s="31"/>
      <c r="EA84" s="31"/>
      <c r="EB84" s="31"/>
      <c r="EC84" s="31"/>
      <c r="ED84" s="31"/>
      <c r="EE84" s="31"/>
      <c r="EF84" s="31"/>
      <c r="EG84" s="31"/>
      <c r="EH84" s="31"/>
      <c r="EI84" s="31"/>
      <c r="EJ84" s="31"/>
      <c r="EK84" s="31"/>
      <c r="EL84" s="31"/>
      <c r="EM84" s="31"/>
      <c r="EN84" s="31"/>
      <c r="EO84" s="31"/>
      <c r="EP84" s="31"/>
      <c r="EQ84" s="31"/>
      <c r="ER84" s="31"/>
      <c r="ES84" s="31"/>
      <c r="ET84" s="31"/>
      <c r="EU84" s="31"/>
      <c r="EV84" s="31"/>
      <c r="EW84" s="31"/>
      <c r="EX84" s="31"/>
      <c r="EY84" s="31"/>
      <c r="EZ84" s="31"/>
      <c r="FA84" s="31"/>
      <c r="FB84" s="31"/>
      <c r="FC84" s="31"/>
      <c r="FD84" s="31"/>
      <c r="FE84" s="31"/>
      <c r="FF84" s="31"/>
      <c r="FG84" s="31"/>
      <c r="FH84" s="31"/>
      <c r="FI84" s="31"/>
      <c r="FJ84" s="31"/>
      <c r="FK84" s="31"/>
      <c r="FL84" s="31"/>
      <c r="FM84" s="31"/>
      <c r="FN84" s="31"/>
      <c r="FO84" s="31"/>
      <c r="FP84" s="31"/>
      <c r="FQ84" s="31"/>
      <c r="FR84" s="31"/>
      <c r="FS84" s="31"/>
      <c r="FT84" s="31"/>
      <c r="FU84" s="31"/>
      <c r="FV84" s="31"/>
    </row>
    <row r="85" spans="128:178" s="29" customFormat="1" x14ac:dyDescent="0.25">
      <c r="DX85" s="31"/>
      <c r="DY85" s="31"/>
      <c r="DZ85" s="31"/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/>
      <c r="EO85" s="3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  <c r="FB85" s="31"/>
      <c r="FC85" s="31"/>
      <c r="FD85" s="31"/>
      <c r="FE85" s="31"/>
      <c r="FF85" s="31"/>
      <c r="FG85" s="31"/>
      <c r="FH85" s="31"/>
      <c r="FI85" s="31"/>
      <c r="FJ85" s="31"/>
      <c r="FK85" s="31"/>
      <c r="FL85" s="31"/>
      <c r="FM85" s="31"/>
      <c r="FN85" s="31"/>
      <c r="FO85" s="31"/>
      <c r="FP85" s="31"/>
      <c r="FQ85" s="31"/>
      <c r="FR85" s="31"/>
      <c r="FS85" s="31"/>
      <c r="FT85" s="31"/>
      <c r="FU85" s="31"/>
      <c r="FV85" s="31"/>
    </row>
    <row r="86" spans="128:178" s="29" customFormat="1" x14ac:dyDescent="0.25">
      <c r="DX86" s="31"/>
      <c r="DY86" s="31"/>
      <c r="DZ86" s="31"/>
      <c r="EA86" s="31"/>
      <c r="EB86" s="31"/>
      <c r="EC86" s="31"/>
      <c r="ED86" s="31"/>
      <c r="EE86" s="31"/>
      <c r="EF86" s="31"/>
      <c r="EG86" s="31"/>
      <c r="EH86" s="31"/>
      <c r="EI86" s="31"/>
      <c r="EJ86" s="31"/>
      <c r="EK86" s="31"/>
      <c r="EL86" s="31"/>
      <c r="EM86" s="31"/>
      <c r="EN86" s="31"/>
      <c r="EO86" s="31"/>
      <c r="EP86" s="31"/>
      <c r="EQ86" s="31"/>
      <c r="ER86" s="31"/>
      <c r="ES86" s="31"/>
      <c r="ET86" s="31"/>
      <c r="EU86" s="31"/>
      <c r="EV86" s="31"/>
      <c r="EW86" s="31"/>
      <c r="EX86" s="31"/>
      <c r="EY86" s="31"/>
      <c r="EZ86" s="31"/>
      <c r="FA86" s="31"/>
      <c r="FB86" s="31"/>
      <c r="FC86" s="31"/>
      <c r="FD86" s="31"/>
      <c r="FE86" s="31"/>
      <c r="FF86" s="31"/>
      <c r="FG86" s="31"/>
      <c r="FH86" s="31"/>
      <c r="FI86" s="31"/>
      <c r="FJ86" s="31"/>
      <c r="FK86" s="31"/>
      <c r="FL86" s="31"/>
      <c r="FM86" s="31"/>
      <c r="FN86" s="31"/>
      <c r="FO86" s="31"/>
      <c r="FP86" s="31"/>
      <c r="FQ86" s="31"/>
      <c r="FR86" s="31"/>
      <c r="FS86" s="31"/>
      <c r="FT86" s="31"/>
      <c r="FU86" s="31"/>
      <c r="FV86" s="31"/>
    </row>
    <row r="87" spans="128:178" s="29" customFormat="1" x14ac:dyDescent="0.25">
      <c r="DX87" s="31"/>
      <c r="DY87" s="31"/>
      <c r="DZ87" s="31"/>
      <c r="EA87" s="31"/>
      <c r="EB87" s="31"/>
      <c r="EC87" s="31"/>
      <c r="ED87" s="31"/>
      <c r="EE87" s="31"/>
      <c r="EF87" s="31"/>
      <c r="EG87" s="31"/>
      <c r="EH87" s="31"/>
      <c r="EI87" s="31"/>
      <c r="EJ87" s="31"/>
      <c r="EK87" s="31"/>
      <c r="EL87" s="31"/>
      <c r="EM87" s="31"/>
      <c r="EN87" s="31"/>
      <c r="EO87" s="31"/>
      <c r="EP87" s="31"/>
      <c r="EQ87" s="31"/>
      <c r="ER87" s="31"/>
      <c r="ES87" s="31"/>
      <c r="ET87" s="31"/>
      <c r="EU87" s="31"/>
      <c r="EV87" s="31"/>
      <c r="EW87" s="31"/>
      <c r="EX87" s="31"/>
      <c r="EY87" s="31"/>
      <c r="EZ87" s="31"/>
      <c r="FA87" s="31"/>
      <c r="FB87" s="31"/>
      <c r="FC87" s="31"/>
      <c r="FD87" s="31"/>
      <c r="FE87" s="31"/>
      <c r="FF87" s="31"/>
      <c r="FG87" s="31"/>
      <c r="FH87" s="31"/>
      <c r="FI87" s="31"/>
      <c r="FJ87" s="31"/>
      <c r="FK87" s="31"/>
      <c r="FL87" s="31"/>
      <c r="FM87" s="31"/>
      <c r="FN87" s="31"/>
      <c r="FO87" s="31"/>
      <c r="FP87" s="31"/>
      <c r="FQ87" s="31"/>
      <c r="FR87" s="31"/>
      <c r="FS87" s="31"/>
      <c r="FT87" s="31"/>
      <c r="FU87" s="31"/>
      <c r="FV87" s="31"/>
    </row>
    <row r="88" spans="128:178" s="29" customFormat="1" x14ac:dyDescent="0.25">
      <c r="DX88" s="31"/>
      <c r="DY88" s="31"/>
      <c r="DZ88" s="31"/>
      <c r="EA88" s="31"/>
      <c r="EB88" s="31"/>
      <c r="EC88" s="31"/>
      <c r="ED88" s="31"/>
      <c r="EE88" s="31"/>
      <c r="EF88" s="31"/>
      <c r="EG88" s="31"/>
      <c r="EH88" s="31"/>
      <c r="EI88" s="31"/>
      <c r="EJ88" s="31"/>
      <c r="EK88" s="31"/>
      <c r="EL88" s="31"/>
      <c r="EM88" s="31"/>
      <c r="EN88" s="31"/>
      <c r="EO88" s="31"/>
      <c r="EP88" s="31"/>
      <c r="EQ88" s="31"/>
      <c r="ER88" s="31"/>
      <c r="ES88" s="31"/>
      <c r="ET88" s="31"/>
      <c r="EU88" s="31"/>
      <c r="EV88" s="31"/>
      <c r="EW88" s="31"/>
      <c r="EX88" s="31"/>
      <c r="EY88" s="31"/>
      <c r="EZ88" s="31"/>
      <c r="FA88" s="31"/>
      <c r="FB88" s="31"/>
      <c r="FC88" s="31"/>
      <c r="FD88" s="31"/>
      <c r="FE88" s="31"/>
      <c r="FF88" s="31"/>
      <c r="FG88" s="31"/>
      <c r="FH88" s="31"/>
      <c r="FI88" s="31"/>
      <c r="FJ88" s="31"/>
      <c r="FK88" s="31"/>
      <c r="FL88" s="31"/>
      <c r="FM88" s="31"/>
      <c r="FN88" s="31"/>
      <c r="FO88" s="31"/>
      <c r="FP88" s="31"/>
      <c r="FQ88" s="31"/>
      <c r="FR88" s="31"/>
      <c r="FS88" s="31"/>
      <c r="FT88" s="31"/>
      <c r="FU88" s="31"/>
      <c r="FV88" s="31"/>
    </row>
    <row r="89" spans="128:178" s="29" customFormat="1" x14ac:dyDescent="0.25">
      <c r="DX89" s="31"/>
      <c r="DY89" s="31"/>
      <c r="DZ89" s="31"/>
      <c r="EA89" s="31"/>
      <c r="EB89" s="31"/>
      <c r="EC89" s="31"/>
      <c r="ED89" s="31"/>
      <c r="EE89" s="31"/>
      <c r="EF89" s="31"/>
      <c r="EG89" s="31"/>
      <c r="EH89" s="31"/>
      <c r="EI89" s="31"/>
      <c r="EJ89" s="31"/>
      <c r="EK89" s="31"/>
      <c r="EL89" s="31"/>
      <c r="EM89" s="31"/>
      <c r="EN89" s="31"/>
      <c r="EO89" s="31"/>
      <c r="EP89" s="31"/>
      <c r="EQ89" s="31"/>
      <c r="ER89" s="31"/>
      <c r="ES89" s="31"/>
      <c r="ET89" s="31"/>
      <c r="EU89" s="31"/>
      <c r="EV89" s="31"/>
      <c r="EW89" s="31"/>
      <c r="EX89" s="31"/>
      <c r="EY89" s="31"/>
      <c r="EZ89" s="31"/>
      <c r="FA89" s="31"/>
      <c r="FB89" s="31"/>
      <c r="FC89" s="31"/>
      <c r="FD89" s="31"/>
      <c r="FE89" s="31"/>
      <c r="FF89" s="31"/>
      <c r="FG89" s="31"/>
      <c r="FH89" s="31"/>
      <c r="FI89" s="31"/>
      <c r="FJ89" s="31"/>
      <c r="FK89" s="31"/>
      <c r="FL89" s="31"/>
      <c r="FM89" s="31"/>
      <c r="FN89" s="31"/>
      <c r="FO89" s="31"/>
      <c r="FP89" s="31"/>
      <c r="FQ89" s="31"/>
      <c r="FR89" s="31"/>
      <c r="FS89" s="31"/>
      <c r="FT89" s="31"/>
      <c r="FU89" s="31"/>
      <c r="FV89" s="31"/>
    </row>
    <row r="90" spans="128:178" s="29" customFormat="1" x14ac:dyDescent="0.25">
      <c r="DX90" s="31"/>
      <c r="DY90" s="31"/>
      <c r="DZ90" s="31"/>
      <c r="EA90" s="31"/>
      <c r="EB90" s="31"/>
      <c r="EC90" s="31"/>
      <c r="ED90" s="31"/>
      <c r="EE90" s="31"/>
      <c r="EF90" s="31"/>
      <c r="EG90" s="31"/>
      <c r="EH90" s="31"/>
      <c r="EI90" s="31"/>
      <c r="EJ90" s="31"/>
      <c r="EK90" s="31"/>
      <c r="EL90" s="31"/>
      <c r="EM90" s="31"/>
      <c r="EN90" s="31"/>
      <c r="EO90" s="31"/>
      <c r="EP90" s="31"/>
      <c r="EQ90" s="31"/>
      <c r="ER90" s="31"/>
      <c r="ES90" s="31"/>
      <c r="ET90" s="31"/>
      <c r="EU90" s="31"/>
      <c r="EV90" s="31"/>
      <c r="EW90" s="31"/>
      <c r="EX90" s="31"/>
      <c r="EY90" s="31"/>
      <c r="EZ90" s="31"/>
      <c r="FA90" s="31"/>
      <c r="FB90" s="31"/>
      <c r="FC90" s="31"/>
      <c r="FD90" s="31"/>
      <c r="FE90" s="31"/>
      <c r="FF90" s="31"/>
      <c r="FG90" s="31"/>
      <c r="FH90" s="31"/>
      <c r="FI90" s="31"/>
      <c r="FJ90" s="31"/>
      <c r="FK90" s="31"/>
      <c r="FL90" s="31"/>
      <c r="FM90" s="31"/>
      <c r="FN90" s="31"/>
      <c r="FO90" s="31"/>
      <c r="FP90" s="31"/>
      <c r="FQ90" s="31"/>
      <c r="FR90" s="31"/>
      <c r="FS90" s="31"/>
      <c r="FT90" s="31"/>
      <c r="FU90" s="31"/>
      <c r="FV90" s="31"/>
    </row>
    <row r="91" spans="128:178" s="29" customFormat="1" x14ac:dyDescent="0.25"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</row>
    <row r="92" spans="128:178" s="29" customFormat="1" x14ac:dyDescent="0.25"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</row>
    <row r="93" spans="128:178" s="29" customFormat="1" x14ac:dyDescent="0.25"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</row>
    <row r="94" spans="128:178" s="29" customFormat="1" x14ac:dyDescent="0.25"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</row>
    <row r="95" spans="128:178" s="29" customFormat="1" x14ac:dyDescent="0.25"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</row>
    <row r="96" spans="128:178" s="29" customFormat="1" x14ac:dyDescent="0.25"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</row>
    <row r="97" spans="128:178" s="29" customFormat="1" x14ac:dyDescent="0.25"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</row>
    <row r="98" spans="128:178" s="29" customFormat="1" x14ac:dyDescent="0.25"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</row>
    <row r="99" spans="128:178" s="29" customFormat="1" x14ac:dyDescent="0.25"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</row>
    <row r="100" spans="128:178" s="29" customFormat="1" x14ac:dyDescent="0.25"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</row>
    <row r="101" spans="128:178" s="29" customFormat="1" x14ac:dyDescent="0.25"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31"/>
      <c r="FC101" s="31"/>
      <c r="FD101" s="31"/>
      <c r="FE101" s="31"/>
      <c r="FF101" s="31"/>
      <c r="FG101" s="31"/>
      <c r="FH101" s="31"/>
      <c r="FI101" s="31"/>
      <c r="FJ101" s="31"/>
      <c r="FK101" s="31"/>
      <c r="FL101" s="31"/>
      <c r="FM101" s="31"/>
      <c r="FN101" s="31"/>
      <c r="FO101" s="31"/>
      <c r="FP101" s="31"/>
      <c r="FQ101" s="31"/>
      <c r="FR101" s="31"/>
      <c r="FS101" s="31"/>
      <c r="FT101" s="31"/>
      <c r="FU101" s="31"/>
      <c r="FV101" s="31"/>
    </row>
    <row r="102" spans="128:178" s="29" customFormat="1" x14ac:dyDescent="0.25"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  <c r="FI102" s="31"/>
      <c r="FJ102" s="31"/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/>
      <c r="FV102" s="31"/>
    </row>
    <row r="103" spans="128:178" s="29" customFormat="1" x14ac:dyDescent="0.25"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</row>
    <row r="104" spans="128:178" s="29" customFormat="1" x14ac:dyDescent="0.25"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</row>
    <row r="105" spans="128:178" s="29" customFormat="1" x14ac:dyDescent="0.25"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</row>
    <row r="106" spans="128:178" s="29" customFormat="1" x14ac:dyDescent="0.25"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</row>
    <row r="107" spans="128:178" s="29" customFormat="1" x14ac:dyDescent="0.25"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</row>
    <row r="108" spans="128:178" s="29" customFormat="1" x14ac:dyDescent="0.25"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</row>
    <row r="109" spans="128:178" s="29" customFormat="1" x14ac:dyDescent="0.25"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</row>
    <row r="110" spans="128:178" s="29" customFormat="1" x14ac:dyDescent="0.25"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</row>
    <row r="111" spans="128:178" s="29" customFormat="1" x14ac:dyDescent="0.25"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</row>
    <row r="112" spans="128:178" s="29" customFormat="1" x14ac:dyDescent="0.25"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</row>
    <row r="113" spans="128:178" s="29" customFormat="1" x14ac:dyDescent="0.25"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</row>
    <row r="114" spans="128:178" s="29" customFormat="1" x14ac:dyDescent="0.25"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</row>
    <row r="115" spans="128:178" s="29" customFormat="1" x14ac:dyDescent="0.25">
      <c r="DX115" s="31"/>
      <c r="DY115" s="31"/>
      <c r="DZ115" s="31"/>
      <c r="EA115" s="31"/>
      <c r="EB115" s="31"/>
      <c r="EC115" s="31"/>
      <c r="ED115" s="31"/>
      <c r="EE115" s="31"/>
      <c r="EF115" s="31"/>
      <c r="EG115" s="31"/>
      <c r="EH115" s="31"/>
      <c r="EI115" s="31"/>
      <c r="EJ115" s="31"/>
      <c r="EK115" s="31"/>
      <c r="EL115" s="31"/>
      <c r="EM115" s="31"/>
      <c r="EN115" s="31"/>
      <c r="EO115" s="31"/>
      <c r="EP115" s="31"/>
      <c r="EQ115" s="31"/>
      <c r="ER115" s="31"/>
      <c r="ES115" s="31"/>
      <c r="ET115" s="31"/>
      <c r="EU115" s="31"/>
      <c r="EV115" s="31"/>
      <c r="EW115" s="31"/>
      <c r="EX115" s="31"/>
      <c r="EY115" s="31"/>
      <c r="EZ115" s="31"/>
      <c r="FA115" s="31"/>
      <c r="FB115" s="31"/>
      <c r="FC115" s="31"/>
      <c r="FD115" s="31"/>
      <c r="FE115" s="31"/>
      <c r="FF115" s="31"/>
      <c r="FG115" s="31"/>
      <c r="FH115" s="31"/>
      <c r="FI115" s="31"/>
      <c r="FJ115" s="31"/>
      <c r="FK115" s="31"/>
      <c r="FL115" s="31"/>
      <c r="FM115" s="31"/>
      <c r="FN115" s="31"/>
      <c r="FO115" s="31"/>
      <c r="FP115" s="31"/>
      <c r="FQ115" s="31"/>
      <c r="FR115" s="31"/>
      <c r="FS115" s="31"/>
      <c r="FT115" s="31"/>
      <c r="FU115" s="31"/>
      <c r="FV115" s="31"/>
    </row>
    <row r="116" spans="128:178" s="29" customFormat="1" x14ac:dyDescent="0.25">
      <c r="DX116" s="31"/>
      <c r="DY116" s="31"/>
      <c r="DZ116" s="31"/>
      <c r="EA116" s="31"/>
      <c r="EB116" s="31"/>
      <c r="EC116" s="31"/>
      <c r="ED116" s="31"/>
      <c r="EE116" s="31"/>
      <c r="EF116" s="31"/>
      <c r="EG116" s="31"/>
      <c r="EH116" s="31"/>
      <c r="EI116" s="31"/>
      <c r="EJ116" s="31"/>
      <c r="EK116" s="31"/>
      <c r="EL116" s="31"/>
      <c r="EM116" s="31"/>
      <c r="EN116" s="31"/>
      <c r="EO116" s="31"/>
      <c r="EP116" s="31"/>
      <c r="EQ116" s="31"/>
      <c r="ER116" s="31"/>
      <c r="ES116" s="31"/>
      <c r="ET116" s="31"/>
      <c r="EU116" s="31"/>
      <c r="EV116" s="31"/>
      <c r="EW116" s="31"/>
      <c r="EX116" s="31"/>
      <c r="EY116" s="31"/>
      <c r="EZ116" s="31"/>
      <c r="FA116" s="31"/>
      <c r="FB116" s="31"/>
      <c r="FC116" s="31"/>
      <c r="FD116" s="31"/>
      <c r="FE116" s="31"/>
      <c r="FF116" s="31"/>
      <c r="FG116" s="31"/>
      <c r="FH116" s="31"/>
      <c r="FI116" s="31"/>
      <c r="FJ116" s="31"/>
      <c r="FK116" s="31"/>
      <c r="FL116" s="31"/>
      <c r="FM116" s="31"/>
      <c r="FN116" s="31"/>
      <c r="FO116" s="31"/>
      <c r="FP116" s="31"/>
      <c r="FQ116" s="31"/>
      <c r="FR116" s="31"/>
      <c r="FS116" s="31"/>
      <c r="FT116" s="31"/>
      <c r="FU116" s="31"/>
      <c r="FV116" s="31"/>
    </row>
    <row r="117" spans="128:178" s="29" customFormat="1" x14ac:dyDescent="0.25">
      <c r="DX117" s="31"/>
      <c r="DY117" s="31"/>
      <c r="DZ117" s="31"/>
      <c r="EA117" s="31"/>
      <c r="EB117" s="31"/>
      <c r="EC117" s="31"/>
      <c r="ED117" s="31"/>
      <c r="EE117" s="31"/>
      <c r="EF117" s="31"/>
      <c r="EG117" s="31"/>
      <c r="EH117" s="31"/>
      <c r="EI117" s="31"/>
      <c r="EJ117" s="31"/>
      <c r="EK117" s="31"/>
      <c r="EL117" s="31"/>
      <c r="EM117" s="31"/>
      <c r="EN117" s="31"/>
      <c r="EO117" s="31"/>
      <c r="EP117" s="31"/>
      <c r="EQ117" s="31"/>
      <c r="ER117" s="31"/>
      <c r="ES117" s="31"/>
      <c r="ET117" s="31"/>
      <c r="EU117" s="31"/>
      <c r="EV117" s="31"/>
      <c r="EW117" s="31"/>
      <c r="EX117" s="31"/>
      <c r="EY117" s="31"/>
      <c r="EZ117" s="31"/>
      <c r="FA117" s="31"/>
      <c r="FB117" s="31"/>
      <c r="FC117" s="31"/>
      <c r="FD117" s="31"/>
      <c r="FE117" s="31"/>
      <c r="FF117" s="31"/>
      <c r="FG117" s="31"/>
      <c r="FH117" s="31"/>
      <c r="FI117" s="31"/>
      <c r="FJ117" s="31"/>
      <c r="FK117" s="31"/>
      <c r="FL117" s="31"/>
      <c r="FM117" s="31"/>
      <c r="FN117" s="31"/>
      <c r="FO117" s="31"/>
      <c r="FP117" s="31"/>
      <c r="FQ117" s="31"/>
      <c r="FR117" s="31"/>
      <c r="FS117" s="31"/>
      <c r="FT117" s="31"/>
      <c r="FU117" s="31"/>
      <c r="FV117" s="31"/>
    </row>
    <row r="118" spans="128:178" s="29" customFormat="1" x14ac:dyDescent="0.25">
      <c r="DX118" s="31"/>
      <c r="DY118" s="31"/>
      <c r="DZ118" s="31"/>
      <c r="EA118" s="31"/>
      <c r="EB118" s="31"/>
      <c r="EC118" s="31"/>
      <c r="ED118" s="31"/>
      <c r="EE118" s="31"/>
      <c r="EF118" s="31"/>
      <c r="EG118" s="31"/>
      <c r="EH118" s="31"/>
      <c r="EI118" s="31"/>
      <c r="EJ118" s="31"/>
      <c r="EK118" s="31"/>
      <c r="EL118" s="31"/>
      <c r="EM118" s="31"/>
      <c r="EN118" s="31"/>
      <c r="EO118" s="31"/>
      <c r="EP118" s="31"/>
      <c r="EQ118" s="31"/>
      <c r="ER118" s="31"/>
      <c r="ES118" s="31"/>
      <c r="ET118" s="31"/>
      <c r="EU118" s="31"/>
      <c r="EV118" s="31"/>
      <c r="EW118" s="31"/>
      <c r="EX118" s="31"/>
      <c r="EY118" s="31"/>
      <c r="EZ118" s="31"/>
      <c r="FA118" s="31"/>
      <c r="FB118" s="31"/>
      <c r="FC118" s="31"/>
      <c r="FD118" s="31"/>
      <c r="FE118" s="31"/>
      <c r="FF118" s="31"/>
      <c r="FG118" s="31"/>
      <c r="FH118" s="31"/>
      <c r="FI118" s="31"/>
      <c r="FJ118" s="31"/>
      <c r="FK118" s="31"/>
      <c r="FL118" s="31"/>
      <c r="FM118" s="31"/>
      <c r="FN118" s="31"/>
      <c r="FO118" s="31"/>
      <c r="FP118" s="31"/>
      <c r="FQ118" s="31"/>
      <c r="FR118" s="31"/>
      <c r="FS118" s="31"/>
      <c r="FT118" s="31"/>
      <c r="FU118" s="31"/>
      <c r="FV118" s="31"/>
    </row>
    <row r="119" spans="128:178" s="29" customFormat="1" x14ac:dyDescent="0.25">
      <c r="DX119" s="31"/>
      <c r="DY119" s="31"/>
      <c r="DZ119" s="31"/>
      <c r="EA119" s="31"/>
      <c r="EB119" s="31"/>
      <c r="EC119" s="31"/>
      <c r="ED119" s="31"/>
      <c r="EE119" s="31"/>
      <c r="EF119" s="31"/>
      <c r="EG119" s="31"/>
      <c r="EH119" s="31"/>
      <c r="EI119" s="31"/>
      <c r="EJ119" s="31"/>
      <c r="EK119" s="31"/>
      <c r="EL119" s="31"/>
      <c r="EM119" s="31"/>
      <c r="EN119" s="31"/>
      <c r="EO119" s="31"/>
      <c r="EP119" s="31"/>
      <c r="EQ119" s="31"/>
      <c r="ER119" s="31"/>
      <c r="ES119" s="31"/>
      <c r="ET119" s="31"/>
      <c r="EU119" s="31"/>
      <c r="EV119" s="31"/>
      <c r="EW119" s="31"/>
      <c r="EX119" s="31"/>
      <c r="EY119" s="31"/>
      <c r="EZ119" s="31"/>
      <c r="FA119" s="31"/>
      <c r="FB119" s="31"/>
      <c r="FC119" s="31"/>
      <c r="FD119" s="31"/>
      <c r="FE119" s="31"/>
      <c r="FF119" s="31"/>
      <c r="FG119" s="31"/>
      <c r="FH119" s="31"/>
      <c r="FI119" s="31"/>
      <c r="FJ119" s="31"/>
      <c r="FK119" s="31"/>
      <c r="FL119" s="31"/>
      <c r="FM119" s="31"/>
      <c r="FN119" s="31"/>
      <c r="FO119" s="31"/>
      <c r="FP119" s="31"/>
      <c r="FQ119" s="31"/>
      <c r="FR119" s="31"/>
      <c r="FS119" s="31"/>
      <c r="FT119" s="31"/>
      <c r="FU119" s="31"/>
      <c r="FV119" s="31"/>
    </row>
    <row r="120" spans="128:178" s="29" customFormat="1" x14ac:dyDescent="0.25">
      <c r="DX120" s="31"/>
      <c r="DY120" s="31"/>
      <c r="DZ120" s="31"/>
      <c r="EA120" s="31"/>
      <c r="EB120" s="31"/>
      <c r="EC120" s="31"/>
      <c r="ED120" s="31"/>
      <c r="EE120" s="31"/>
      <c r="EF120" s="31"/>
      <c r="EG120" s="31"/>
      <c r="EH120" s="31"/>
      <c r="EI120" s="31"/>
      <c r="EJ120" s="31"/>
      <c r="EK120" s="31"/>
      <c r="EL120" s="31"/>
      <c r="EM120" s="31"/>
      <c r="EN120" s="31"/>
      <c r="EO120" s="31"/>
      <c r="EP120" s="31"/>
      <c r="EQ120" s="31"/>
      <c r="ER120" s="31"/>
      <c r="ES120" s="31"/>
      <c r="ET120" s="31"/>
      <c r="EU120" s="31"/>
      <c r="EV120" s="31"/>
      <c r="EW120" s="31"/>
      <c r="EX120" s="31"/>
      <c r="EY120" s="31"/>
      <c r="EZ120" s="31"/>
      <c r="FA120" s="31"/>
      <c r="FB120" s="31"/>
      <c r="FC120" s="31"/>
      <c r="FD120" s="31"/>
      <c r="FE120" s="31"/>
      <c r="FF120" s="31"/>
      <c r="FG120" s="31"/>
      <c r="FH120" s="31"/>
      <c r="FI120" s="31"/>
      <c r="FJ120" s="31"/>
      <c r="FK120" s="31"/>
      <c r="FL120" s="31"/>
      <c r="FM120" s="31"/>
      <c r="FN120" s="31"/>
      <c r="FO120" s="31"/>
      <c r="FP120" s="31"/>
      <c r="FQ120" s="31"/>
      <c r="FR120" s="31"/>
      <c r="FS120" s="31"/>
      <c r="FT120" s="31"/>
      <c r="FU120" s="31"/>
      <c r="FV120" s="31"/>
    </row>
    <row r="121" spans="128:178" s="29" customFormat="1" x14ac:dyDescent="0.25">
      <c r="DX121" s="31"/>
      <c r="DY121" s="31"/>
      <c r="DZ121" s="31"/>
      <c r="EA121" s="31"/>
      <c r="EB121" s="31"/>
      <c r="EC121" s="31"/>
      <c r="ED121" s="31"/>
      <c r="EE121" s="31"/>
      <c r="EF121" s="31"/>
      <c r="EG121" s="31"/>
      <c r="EH121" s="31"/>
      <c r="EI121" s="31"/>
      <c r="EJ121" s="31"/>
      <c r="EK121" s="31"/>
      <c r="EL121" s="31"/>
      <c r="EM121" s="31"/>
      <c r="EN121" s="31"/>
      <c r="EO121" s="31"/>
      <c r="EP121" s="31"/>
      <c r="EQ121" s="31"/>
      <c r="ER121" s="31"/>
      <c r="ES121" s="31"/>
      <c r="ET121" s="31"/>
      <c r="EU121" s="31"/>
      <c r="EV121" s="31"/>
      <c r="EW121" s="31"/>
      <c r="EX121" s="31"/>
      <c r="EY121" s="31"/>
      <c r="EZ121" s="31"/>
      <c r="FA121" s="31"/>
      <c r="FB121" s="31"/>
      <c r="FC121" s="31"/>
      <c r="FD121" s="31"/>
      <c r="FE121" s="31"/>
      <c r="FF121" s="31"/>
      <c r="FG121" s="31"/>
      <c r="FH121" s="31"/>
      <c r="FI121" s="31"/>
      <c r="FJ121" s="31"/>
      <c r="FK121" s="31"/>
      <c r="FL121" s="31"/>
      <c r="FM121" s="31"/>
      <c r="FN121" s="31"/>
      <c r="FO121" s="31"/>
      <c r="FP121" s="31"/>
      <c r="FQ121" s="31"/>
      <c r="FR121" s="31"/>
      <c r="FS121" s="31"/>
      <c r="FT121" s="31"/>
      <c r="FU121" s="31"/>
      <c r="FV121" s="31"/>
    </row>
    <row r="122" spans="128:178" s="29" customFormat="1" x14ac:dyDescent="0.25">
      <c r="DX122" s="31"/>
      <c r="DY122" s="31"/>
      <c r="DZ122" s="31"/>
      <c r="EA122" s="31"/>
      <c r="EB122" s="31"/>
      <c r="EC122" s="31"/>
      <c r="ED122" s="31"/>
      <c r="EE122" s="31"/>
      <c r="EF122" s="31"/>
      <c r="EG122" s="31"/>
      <c r="EH122" s="31"/>
      <c r="EI122" s="31"/>
      <c r="EJ122" s="31"/>
      <c r="EK122" s="31"/>
      <c r="EL122" s="31"/>
      <c r="EM122" s="31"/>
      <c r="EN122" s="31"/>
      <c r="EO122" s="31"/>
      <c r="EP122" s="31"/>
      <c r="EQ122" s="31"/>
      <c r="ER122" s="31"/>
      <c r="ES122" s="31"/>
      <c r="ET122" s="31"/>
      <c r="EU122" s="31"/>
      <c r="EV122" s="31"/>
      <c r="EW122" s="31"/>
      <c r="EX122" s="31"/>
      <c r="EY122" s="31"/>
      <c r="EZ122" s="31"/>
      <c r="FA122" s="31"/>
      <c r="FB122" s="31"/>
      <c r="FC122" s="31"/>
      <c r="FD122" s="31"/>
      <c r="FE122" s="31"/>
      <c r="FF122" s="31"/>
      <c r="FG122" s="31"/>
      <c r="FH122" s="31"/>
      <c r="FI122" s="31"/>
      <c r="FJ122" s="31"/>
      <c r="FK122" s="31"/>
      <c r="FL122" s="31"/>
      <c r="FM122" s="31"/>
      <c r="FN122" s="31"/>
      <c r="FO122" s="31"/>
      <c r="FP122" s="31"/>
      <c r="FQ122" s="31"/>
      <c r="FR122" s="31"/>
      <c r="FS122" s="31"/>
      <c r="FT122" s="31"/>
      <c r="FU122" s="31"/>
      <c r="FV122" s="31"/>
    </row>
    <row r="123" spans="128:178" s="29" customFormat="1" x14ac:dyDescent="0.25">
      <c r="DX123" s="31"/>
      <c r="DY123" s="31"/>
      <c r="DZ123" s="31"/>
      <c r="EA123" s="31"/>
      <c r="EB123" s="31"/>
      <c r="EC123" s="31"/>
      <c r="ED123" s="31"/>
      <c r="EE123" s="31"/>
      <c r="EF123" s="31"/>
      <c r="EG123" s="31"/>
      <c r="EH123" s="31"/>
      <c r="EI123" s="31"/>
      <c r="EJ123" s="31"/>
      <c r="EK123" s="31"/>
      <c r="EL123" s="31"/>
      <c r="EM123" s="31"/>
      <c r="EN123" s="31"/>
      <c r="EO123" s="31"/>
      <c r="EP123" s="31"/>
      <c r="EQ123" s="31"/>
      <c r="ER123" s="31"/>
      <c r="ES123" s="31"/>
      <c r="ET123" s="31"/>
      <c r="EU123" s="31"/>
      <c r="EV123" s="31"/>
      <c r="EW123" s="31"/>
      <c r="EX123" s="31"/>
      <c r="EY123" s="31"/>
      <c r="EZ123" s="31"/>
      <c r="FA123" s="31"/>
      <c r="FB123" s="31"/>
      <c r="FC123" s="31"/>
      <c r="FD123" s="31"/>
      <c r="FE123" s="31"/>
      <c r="FF123" s="31"/>
      <c r="FG123" s="31"/>
      <c r="FH123" s="31"/>
      <c r="FI123" s="31"/>
      <c r="FJ123" s="31"/>
      <c r="FK123" s="31"/>
      <c r="FL123" s="31"/>
      <c r="FM123" s="31"/>
      <c r="FN123" s="31"/>
      <c r="FO123" s="31"/>
      <c r="FP123" s="31"/>
      <c r="FQ123" s="31"/>
      <c r="FR123" s="31"/>
      <c r="FS123" s="31"/>
      <c r="FT123" s="31"/>
      <c r="FU123" s="31"/>
      <c r="FV123" s="31"/>
    </row>
    <row r="124" spans="128:178" s="29" customFormat="1" x14ac:dyDescent="0.25">
      <c r="DX124" s="31"/>
      <c r="DY124" s="31"/>
      <c r="DZ124" s="31"/>
      <c r="EA124" s="31"/>
      <c r="EB124" s="31"/>
      <c r="EC124" s="31"/>
      <c r="ED124" s="31"/>
      <c r="EE124" s="31"/>
      <c r="EF124" s="31"/>
      <c r="EG124" s="31"/>
      <c r="EH124" s="31"/>
      <c r="EI124" s="31"/>
      <c r="EJ124" s="31"/>
      <c r="EK124" s="31"/>
      <c r="EL124" s="31"/>
      <c r="EM124" s="31"/>
      <c r="EN124" s="31"/>
      <c r="EO124" s="31"/>
      <c r="EP124" s="31"/>
      <c r="EQ124" s="31"/>
      <c r="ER124" s="31"/>
      <c r="ES124" s="31"/>
      <c r="ET124" s="31"/>
      <c r="EU124" s="31"/>
      <c r="EV124" s="31"/>
      <c r="EW124" s="31"/>
      <c r="EX124" s="31"/>
      <c r="EY124" s="31"/>
      <c r="EZ124" s="31"/>
      <c r="FA124" s="31"/>
      <c r="FB124" s="31"/>
      <c r="FC124" s="31"/>
      <c r="FD124" s="31"/>
      <c r="FE124" s="31"/>
      <c r="FF124" s="31"/>
      <c r="FG124" s="31"/>
      <c r="FH124" s="31"/>
      <c r="FI124" s="31"/>
      <c r="FJ124" s="31"/>
      <c r="FK124" s="31"/>
      <c r="FL124" s="31"/>
      <c r="FM124" s="31"/>
      <c r="FN124" s="31"/>
      <c r="FO124" s="31"/>
      <c r="FP124" s="31"/>
      <c r="FQ124" s="31"/>
      <c r="FR124" s="31"/>
      <c r="FS124" s="31"/>
      <c r="FT124" s="31"/>
      <c r="FU124" s="31"/>
      <c r="FV124" s="31"/>
    </row>
    <row r="125" spans="128:178" s="29" customFormat="1" x14ac:dyDescent="0.25">
      <c r="DX125" s="31"/>
      <c r="DY125" s="31"/>
      <c r="DZ125" s="31"/>
      <c r="EA125" s="31"/>
      <c r="EB125" s="31"/>
      <c r="EC125" s="31"/>
      <c r="ED125" s="31"/>
      <c r="EE125" s="31"/>
      <c r="EF125" s="31"/>
      <c r="EG125" s="31"/>
      <c r="EH125" s="31"/>
      <c r="EI125" s="31"/>
      <c r="EJ125" s="31"/>
      <c r="EK125" s="31"/>
      <c r="EL125" s="31"/>
      <c r="EM125" s="31"/>
      <c r="EN125" s="31"/>
      <c r="EO125" s="31"/>
      <c r="EP125" s="31"/>
      <c r="EQ125" s="31"/>
      <c r="ER125" s="31"/>
      <c r="ES125" s="31"/>
      <c r="ET125" s="31"/>
      <c r="EU125" s="31"/>
      <c r="EV125" s="31"/>
      <c r="EW125" s="31"/>
      <c r="EX125" s="31"/>
      <c r="EY125" s="31"/>
      <c r="EZ125" s="31"/>
      <c r="FA125" s="31"/>
      <c r="FB125" s="31"/>
      <c r="FC125" s="31"/>
      <c r="FD125" s="31"/>
      <c r="FE125" s="31"/>
      <c r="FF125" s="31"/>
      <c r="FG125" s="31"/>
      <c r="FH125" s="31"/>
      <c r="FI125" s="31"/>
      <c r="FJ125" s="31"/>
      <c r="FK125" s="31"/>
      <c r="FL125" s="31"/>
      <c r="FM125" s="31"/>
      <c r="FN125" s="31"/>
      <c r="FO125" s="31"/>
      <c r="FP125" s="31"/>
      <c r="FQ125" s="31"/>
      <c r="FR125" s="31"/>
      <c r="FS125" s="31"/>
      <c r="FT125" s="31"/>
      <c r="FU125" s="31"/>
      <c r="FV125" s="31"/>
    </row>
    <row r="126" spans="128:178" s="29" customFormat="1" x14ac:dyDescent="0.25">
      <c r="DX126" s="31"/>
      <c r="DY126" s="31"/>
      <c r="DZ126" s="31"/>
      <c r="EA126" s="31"/>
      <c r="EB126" s="31"/>
      <c r="EC126" s="31"/>
      <c r="ED126" s="31"/>
      <c r="EE126" s="31"/>
      <c r="EF126" s="31"/>
      <c r="EG126" s="31"/>
      <c r="EH126" s="31"/>
      <c r="EI126" s="31"/>
      <c r="EJ126" s="31"/>
      <c r="EK126" s="31"/>
      <c r="EL126" s="31"/>
      <c r="EM126" s="31"/>
      <c r="EN126" s="31"/>
      <c r="EO126" s="31"/>
      <c r="EP126" s="31"/>
      <c r="EQ126" s="31"/>
      <c r="ER126" s="31"/>
      <c r="ES126" s="31"/>
      <c r="ET126" s="31"/>
      <c r="EU126" s="31"/>
      <c r="EV126" s="31"/>
      <c r="EW126" s="31"/>
      <c r="EX126" s="31"/>
      <c r="EY126" s="31"/>
      <c r="EZ126" s="31"/>
      <c r="FA126" s="31"/>
      <c r="FB126" s="31"/>
      <c r="FC126" s="31"/>
      <c r="FD126" s="31"/>
      <c r="FE126" s="31"/>
      <c r="FF126" s="31"/>
      <c r="FG126" s="31"/>
      <c r="FH126" s="31"/>
      <c r="FI126" s="31"/>
      <c r="FJ126" s="31"/>
      <c r="FK126" s="31"/>
      <c r="FL126" s="31"/>
      <c r="FM126" s="31"/>
      <c r="FN126" s="31"/>
      <c r="FO126" s="31"/>
      <c r="FP126" s="31"/>
      <c r="FQ126" s="31"/>
      <c r="FR126" s="31"/>
      <c r="FS126" s="31"/>
      <c r="FT126" s="31"/>
      <c r="FU126" s="31"/>
      <c r="FV126" s="31"/>
    </row>
    <row r="127" spans="128:178" s="29" customFormat="1" x14ac:dyDescent="0.25">
      <c r="DX127" s="31"/>
      <c r="DY127" s="31"/>
      <c r="DZ127" s="31"/>
      <c r="EA127" s="31"/>
      <c r="EB127" s="31"/>
      <c r="EC127" s="31"/>
      <c r="ED127" s="31"/>
      <c r="EE127" s="31"/>
      <c r="EF127" s="31"/>
      <c r="EG127" s="31"/>
      <c r="EH127" s="31"/>
      <c r="EI127" s="31"/>
      <c r="EJ127" s="31"/>
      <c r="EK127" s="31"/>
      <c r="EL127" s="31"/>
      <c r="EM127" s="31"/>
      <c r="EN127" s="31"/>
      <c r="EO127" s="31"/>
      <c r="EP127" s="31"/>
      <c r="EQ127" s="31"/>
      <c r="ER127" s="31"/>
      <c r="ES127" s="31"/>
      <c r="ET127" s="31"/>
      <c r="EU127" s="31"/>
      <c r="EV127" s="31"/>
      <c r="EW127" s="31"/>
      <c r="EX127" s="31"/>
      <c r="EY127" s="31"/>
      <c r="EZ127" s="31"/>
      <c r="FA127" s="31"/>
      <c r="FB127" s="31"/>
      <c r="FC127" s="31"/>
      <c r="FD127" s="31"/>
      <c r="FE127" s="31"/>
      <c r="FF127" s="31"/>
      <c r="FG127" s="31"/>
      <c r="FH127" s="31"/>
      <c r="FI127" s="31"/>
      <c r="FJ127" s="31"/>
      <c r="FK127" s="31"/>
      <c r="FL127" s="31"/>
      <c r="FM127" s="31"/>
      <c r="FN127" s="31"/>
      <c r="FO127" s="31"/>
      <c r="FP127" s="31"/>
      <c r="FQ127" s="31"/>
      <c r="FR127" s="31"/>
      <c r="FS127" s="31"/>
      <c r="FT127" s="31"/>
      <c r="FU127" s="31"/>
      <c r="FV127" s="31"/>
    </row>
    <row r="128" spans="128:178" s="29" customFormat="1" x14ac:dyDescent="0.25">
      <c r="DX128" s="31"/>
      <c r="DY128" s="31"/>
      <c r="DZ128" s="31"/>
      <c r="EA128" s="31"/>
      <c r="EB128" s="31"/>
      <c r="EC128" s="31"/>
      <c r="ED128" s="31"/>
      <c r="EE128" s="31"/>
      <c r="EF128" s="31"/>
      <c r="EG128" s="31"/>
      <c r="EH128" s="31"/>
      <c r="EI128" s="31"/>
      <c r="EJ128" s="31"/>
      <c r="EK128" s="31"/>
      <c r="EL128" s="31"/>
      <c r="EM128" s="31"/>
      <c r="EN128" s="31"/>
      <c r="EO128" s="31"/>
      <c r="EP128" s="31"/>
      <c r="EQ128" s="31"/>
      <c r="ER128" s="31"/>
      <c r="ES128" s="31"/>
      <c r="ET128" s="31"/>
      <c r="EU128" s="31"/>
      <c r="EV128" s="31"/>
      <c r="EW128" s="31"/>
      <c r="EX128" s="31"/>
      <c r="EY128" s="31"/>
      <c r="EZ128" s="31"/>
      <c r="FA128" s="31"/>
      <c r="FB128" s="31"/>
      <c r="FC128" s="31"/>
      <c r="FD128" s="31"/>
      <c r="FE128" s="31"/>
      <c r="FF128" s="31"/>
      <c r="FG128" s="31"/>
      <c r="FH128" s="31"/>
      <c r="FI128" s="31"/>
      <c r="FJ128" s="31"/>
      <c r="FK128" s="31"/>
      <c r="FL128" s="31"/>
      <c r="FM128" s="31"/>
      <c r="FN128" s="31"/>
      <c r="FO128" s="31"/>
      <c r="FP128" s="31"/>
      <c r="FQ128" s="31"/>
      <c r="FR128" s="31"/>
      <c r="FS128" s="31"/>
      <c r="FT128" s="31"/>
      <c r="FU128" s="31"/>
      <c r="FV128" s="31"/>
    </row>
    <row r="129" spans="128:178" s="29" customFormat="1" x14ac:dyDescent="0.25">
      <c r="DX129" s="31"/>
      <c r="DY129" s="31"/>
      <c r="DZ129" s="31"/>
      <c r="EA129" s="31"/>
      <c r="EB129" s="31"/>
      <c r="EC129" s="31"/>
      <c r="ED129" s="31"/>
      <c r="EE129" s="31"/>
      <c r="EF129" s="31"/>
      <c r="EG129" s="31"/>
      <c r="EH129" s="31"/>
      <c r="EI129" s="31"/>
      <c r="EJ129" s="31"/>
      <c r="EK129" s="31"/>
      <c r="EL129" s="31"/>
      <c r="EM129" s="31"/>
      <c r="EN129" s="31"/>
      <c r="EO129" s="31"/>
      <c r="EP129" s="31"/>
      <c r="EQ129" s="31"/>
      <c r="ER129" s="31"/>
      <c r="ES129" s="31"/>
      <c r="ET129" s="31"/>
      <c r="EU129" s="31"/>
      <c r="EV129" s="31"/>
      <c r="EW129" s="31"/>
      <c r="EX129" s="31"/>
      <c r="EY129" s="31"/>
      <c r="EZ129" s="31"/>
      <c r="FA129" s="31"/>
      <c r="FB129" s="31"/>
      <c r="FC129" s="31"/>
      <c r="FD129" s="31"/>
      <c r="FE129" s="31"/>
      <c r="FF129" s="31"/>
      <c r="FG129" s="31"/>
      <c r="FH129" s="31"/>
      <c r="FI129" s="31"/>
      <c r="FJ129" s="31"/>
      <c r="FK129" s="31"/>
      <c r="FL129" s="31"/>
      <c r="FM129" s="31"/>
      <c r="FN129" s="31"/>
      <c r="FO129" s="31"/>
      <c r="FP129" s="31"/>
      <c r="FQ129" s="31"/>
      <c r="FR129" s="31"/>
      <c r="FS129" s="31"/>
      <c r="FT129" s="31"/>
      <c r="FU129" s="31"/>
      <c r="FV129" s="31"/>
    </row>
    <row r="130" spans="128:178" s="29" customFormat="1" x14ac:dyDescent="0.25">
      <c r="DX130" s="31"/>
      <c r="DY130" s="31"/>
      <c r="DZ130" s="31"/>
      <c r="EA130" s="31"/>
      <c r="EB130" s="31"/>
      <c r="EC130" s="31"/>
      <c r="ED130" s="31"/>
      <c r="EE130" s="31"/>
      <c r="EF130" s="31"/>
      <c r="EG130" s="31"/>
      <c r="EH130" s="31"/>
      <c r="EI130" s="31"/>
      <c r="EJ130" s="31"/>
      <c r="EK130" s="31"/>
      <c r="EL130" s="31"/>
      <c r="EM130" s="31"/>
      <c r="EN130" s="31"/>
      <c r="EO130" s="31"/>
      <c r="EP130" s="31"/>
      <c r="EQ130" s="31"/>
      <c r="ER130" s="31"/>
      <c r="ES130" s="31"/>
      <c r="ET130" s="31"/>
      <c r="EU130" s="31"/>
      <c r="EV130" s="31"/>
      <c r="EW130" s="31"/>
      <c r="EX130" s="31"/>
      <c r="EY130" s="31"/>
      <c r="EZ130" s="31"/>
      <c r="FA130" s="31"/>
      <c r="FB130" s="31"/>
      <c r="FC130" s="31"/>
      <c r="FD130" s="31"/>
      <c r="FE130" s="31"/>
      <c r="FF130" s="31"/>
      <c r="FG130" s="31"/>
      <c r="FH130" s="31"/>
      <c r="FI130" s="31"/>
      <c r="FJ130" s="31"/>
      <c r="FK130" s="31"/>
      <c r="FL130" s="31"/>
      <c r="FM130" s="31"/>
      <c r="FN130" s="31"/>
      <c r="FO130" s="31"/>
      <c r="FP130" s="31"/>
      <c r="FQ130" s="31"/>
      <c r="FR130" s="31"/>
      <c r="FS130" s="31"/>
      <c r="FT130" s="31"/>
      <c r="FU130" s="31"/>
      <c r="FV130" s="31"/>
    </row>
    <row r="131" spans="128:178" s="29" customFormat="1" x14ac:dyDescent="0.25">
      <c r="DX131" s="31"/>
      <c r="DY131" s="31"/>
      <c r="DZ131" s="31"/>
      <c r="EA131" s="31"/>
      <c r="EB131" s="31"/>
      <c r="EC131" s="31"/>
      <c r="ED131" s="31"/>
      <c r="EE131" s="31"/>
      <c r="EF131" s="31"/>
      <c r="EG131" s="31"/>
      <c r="EH131" s="31"/>
      <c r="EI131" s="31"/>
      <c r="EJ131" s="31"/>
      <c r="EK131" s="31"/>
      <c r="EL131" s="31"/>
      <c r="EM131" s="31"/>
      <c r="EN131" s="31"/>
      <c r="EO131" s="31"/>
      <c r="EP131" s="31"/>
      <c r="EQ131" s="31"/>
      <c r="ER131" s="31"/>
      <c r="ES131" s="31"/>
      <c r="ET131" s="31"/>
      <c r="EU131" s="31"/>
      <c r="EV131" s="31"/>
      <c r="EW131" s="31"/>
      <c r="EX131" s="31"/>
      <c r="EY131" s="31"/>
      <c r="EZ131" s="31"/>
      <c r="FA131" s="31"/>
      <c r="FB131" s="31"/>
      <c r="FC131" s="31"/>
      <c r="FD131" s="31"/>
      <c r="FE131" s="31"/>
      <c r="FF131" s="31"/>
      <c r="FG131" s="31"/>
      <c r="FH131" s="31"/>
      <c r="FI131" s="31"/>
      <c r="FJ131" s="31"/>
      <c r="FK131" s="31"/>
      <c r="FL131" s="31"/>
      <c r="FM131" s="31"/>
      <c r="FN131" s="31"/>
      <c r="FO131" s="31"/>
      <c r="FP131" s="31"/>
      <c r="FQ131" s="31"/>
      <c r="FR131" s="31"/>
      <c r="FS131" s="31"/>
      <c r="FT131" s="31"/>
      <c r="FU131" s="31"/>
      <c r="FV131" s="31"/>
    </row>
    <row r="132" spans="128:178" s="29" customFormat="1" x14ac:dyDescent="0.25">
      <c r="DX132" s="31"/>
      <c r="DY132" s="31"/>
      <c r="DZ132" s="31"/>
      <c r="EA132" s="31"/>
      <c r="EB132" s="31"/>
      <c r="EC132" s="31"/>
      <c r="ED132" s="31"/>
      <c r="EE132" s="31"/>
      <c r="EF132" s="31"/>
      <c r="EG132" s="31"/>
      <c r="EH132" s="31"/>
      <c r="EI132" s="31"/>
      <c r="EJ132" s="31"/>
      <c r="EK132" s="31"/>
      <c r="EL132" s="31"/>
      <c r="EM132" s="31"/>
      <c r="EN132" s="31"/>
      <c r="EO132" s="31"/>
      <c r="EP132" s="31"/>
      <c r="EQ132" s="31"/>
      <c r="ER132" s="31"/>
      <c r="ES132" s="31"/>
      <c r="ET132" s="31"/>
      <c r="EU132" s="31"/>
      <c r="EV132" s="31"/>
      <c r="EW132" s="31"/>
      <c r="EX132" s="31"/>
      <c r="EY132" s="31"/>
      <c r="EZ132" s="31"/>
      <c r="FA132" s="31"/>
      <c r="FB132" s="31"/>
      <c r="FC132" s="31"/>
      <c r="FD132" s="31"/>
      <c r="FE132" s="31"/>
      <c r="FF132" s="31"/>
      <c r="FG132" s="31"/>
      <c r="FH132" s="31"/>
      <c r="FI132" s="31"/>
      <c r="FJ132" s="31"/>
      <c r="FK132" s="31"/>
      <c r="FL132" s="31"/>
      <c r="FM132" s="31"/>
      <c r="FN132" s="31"/>
      <c r="FO132" s="31"/>
      <c r="FP132" s="31"/>
      <c r="FQ132" s="31"/>
      <c r="FR132" s="31"/>
      <c r="FS132" s="31"/>
      <c r="FT132" s="31"/>
      <c r="FU132" s="31"/>
      <c r="FV132" s="31"/>
    </row>
    <row r="133" spans="128:178" s="29" customFormat="1" x14ac:dyDescent="0.25">
      <c r="DX133" s="31"/>
      <c r="DY133" s="31"/>
      <c r="DZ133" s="31"/>
      <c r="EA133" s="31"/>
      <c r="EB133" s="31"/>
      <c r="EC133" s="31"/>
      <c r="ED133" s="31"/>
      <c r="EE133" s="31"/>
      <c r="EF133" s="31"/>
      <c r="EG133" s="31"/>
      <c r="EH133" s="31"/>
      <c r="EI133" s="31"/>
      <c r="EJ133" s="31"/>
      <c r="EK133" s="31"/>
      <c r="EL133" s="31"/>
      <c r="EM133" s="31"/>
      <c r="EN133" s="31"/>
      <c r="EO133" s="31"/>
      <c r="EP133" s="31"/>
      <c r="EQ133" s="31"/>
      <c r="ER133" s="31"/>
      <c r="ES133" s="31"/>
      <c r="ET133" s="31"/>
      <c r="EU133" s="31"/>
      <c r="EV133" s="31"/>
      <c r="EW133" s="31"/>
      <c r="EX133" s="31"/>
      <c r="EY133" s="31"/>
      <c r="EZ133" s="31"/>
      <c r="FA133" s="31"/>
      <c r="FB133" s="31"/>
      <c r="FC133" s="31"/>
      <c r="FD133" s="31"/>
      <c r="FE133" s="31"/>
      <c r="FF133" s="31"/>
      <c r="FG133" s="31"/>
      <c r="FH133" s="31"/>
      <c r="FI133" s="31"/>
      <c r="FJ133" s="31"/>
      <c r="FK133" s="31"/>
      <c r="FL133" s="31"/>
      <c r="FM133" s="31"/>
      <c r="FN133" s="31"/>
      <c r="FO133" s="31"/>
      <c r="FP133" s="31"/>
      <c r="FQ133" s="31"/>
      <c r="FR133" s="31"/>
      <c r="FS133" s="31"/>
      <c r="FT133" s="31"/>
      <c r="FU133" s="31"/>
      <c r="FV133" s="31"/>
    </row>
    <row r="134" spans="128:178" s="29" customFormat="1" x14ac:dyDescent="0.25">
      <c r="DX134" s="31"/>
      <c r="DY134" s="31"/>
      <c r="DZ134" s="31"/>
      <c r="EA134" s="31"/>
      <c r="EB134" s="31"/>
      <c r="EC134" s="31"/>
      <c r="ED134" s="31"/>
      <c r="EE134" s="31"/>
      <c r="EF134" s="31"/>
      <c r="EG134" s="31"/>
      <c r="EH134" s="31"/>
      <c r="EI134" s="31"/>
      <c r="EJ134" s="31"/>
      <c r="EK134" s="31"/>
      <c r="EL134" s="31"/>
      <c r="EM134" s="31"/>
      <c r="EN134" s="31"/>
      <c r="EO134" s="31"/>
      <c r="EP134" s="31"/>
      <c r="EQ134" s="31"/>
      <c r="ER134" s="31"/>
      <c r="ES134" s="31"/>
      <c r="ET134" s="31"/>
      <c r="EU134" s="31"/>
      <c r="EV134" s="31"/>
      <c r="EW134" s="31"/>
      <c r="EX134" s="31"/>
      <c r="EY134" s="31"/>
      <c r="EZ134" s="31"/>
      <c r="FA134" s="31"/>
      <c r="FB134" s="31"/>
      <c r="FC134" s="31"/>
      <c r="FD134" s="31"/>
      <c r="FE134" s="31"/>
      <c r="FF134" s="31"/>
      <c r="FG134" s="31"/>
      <c r="FH134" s="31"/>
      <c r="FI134" s="31"/>
      <c r="FJ134" s="31"/>
      <c r="FK134" s="31"/>
      <c r="FL134" s="31"/>
      <c r="FM134" s="31"/>
      <c r="FN134" s="31"/>
      <c r="FO134" s="31"/>
      <c r="FP134" s="31"/>
      <c r="FQ134" s="31"/>
      <c r="FR134" s="31"/>
      <c r="FS134" s="31"/>
      <c r="FT134" s="31"/>
      <c r="FU134" s="31"/>
      <c r="FV134" s="31"/>
    </row>
    <row r="135" spans="128:178" s="29" customFormat="1" x14ac:dyDescent="0.25">
      <c r="DX135" s="31"/>
      <c r="DY135" s="31"/>
      <c r="DZ135" s="31"/>
      <c r="EA135" s="31"/>
      <c r="EB135" s="31"/>
      <c r="EC135" s="31"/>
      <c r="ED135" s="31"/>
      <c r="EE135" s="31"/>
      <c r="EF135" s="31"/>
      <c r="EG135" s="31"/>
      <c r="EH135" s="31"/>
      <c r="EI135" s="31"/>
      <c r="EJ135" s="31"/>
      <c r="EK135" s="31"/>
      <c r="EL135" s="31"/>
      <c r="EM135" s="31"/>
      <c r="EN135" s="31"/>
      <c r="EO135" s="31"/>
      <c r="EP135" s="31"/>
      <c r="EQ135" s="31"/>
      <c r="ER135" s="31"/>
      <c r="ES135" s="31"/>
      <c r="ET135" s="31"/>
      <c r="EU135" s="31"/>
      <c r="EV135" s="31"/>
      <c r="EW135" s="31"/>
      <c r="EX135" s="31"/>
      <c r="EY135" s="31"/>
      <c r="EZ135" s="31"/>
      <c r="FA135" s="31"/>
      <c r="FB135" s="31"/>
      <c r="FC135" s="31"/>
      <c r="FD135" s="31"/>
      <c r="FE135" s="31"/>
      <c r="FF135" s="31"/>
      <c r="FG135" s="31"/>
      <c r="FH135" s="31"/>
      <c r="FI135" s="31"/>
      <c r="FJ135" s="31"/>
      <c r="FK135" s="31"/>
      <c r="FL135" s="31"/>
      <c r="FM135" s="31"/>
      <c r="FN135" s="31"/>
      <c r="FO135" s="31"/>
      <c r="FP135" s="31"/>
      <c r="FQ135" s="31"/>
      <c r="FR135" s="31"/>
      <c r="FS135" s="31"/>
      <c r="FT135" s="31"/>
      <c r="FU135" s="31"/>
      <c r="FV135" s="31"/>
    </row>
    <row r="136" spans="128:178" s="29" customFormat="1" x14ac:dyDescent="0.25">
      <c r="DX136" s="31"/>
      <c r="DY136" s="31"/>
      <c r="DZ136" s="31"/>
      <c r="EA136" s="31"/>
      <c r="EB136" s="31"/>
      <c r="EC136" s="31"/>
      <c r="ED136" s="31"/>
      <c r="EE136" s="31"/>
      <c r="EF136" s="31"/>
      <c r="EG136" s="31"/>
      <c r="EH136" s="31"/>
      <c r="EI136" s="31"/>
      <c r="EJ136" s="31"/>
      <c r="EK136" s="31"/>
      <c r="EL136" s="31"/>
      <c r="EM136" s="31"/>
      <c r="EN136" s="31"/>
      <c r="EO136" s="31"/>
      <c r="EP136" s="31"/>
      <c r="EQ136" s="31"/>
      <c r="ER136" s="31"/>
      <c r="ES136" s="31"/>
      <c r="ET136" s="31"/>
      <c r="EU136" s="31"/>
      <c r="EV136" s="31"/>
      <c r="EW136" s="31"/>
      <c r="EX136" s="31"/>
      <c r="EY136" s="31"/>
      <c r="EZ136" s="31"/>
      <c r="FA136" s="31"/>
      <c r="FB136" s="31"/>
      <c r="FC136" s="31"/>
      <c r="FD136" s="31"/>
      <c r="FE136" s="31"/>
      <c r="FF136" s="31"/>
      <c r="FG136" s="31"/>
      <c r="FH136" s="31"/>
      <c r="FI136" s="31"/>
      <c r="FJ136" s="31"/>
      <c r="FK136" s="31"/>
      <c r="FL136" s="31"/>
      <c r="FM136" s="31"/>
      <c r="FN136" s="31"/>
      <c r="FO136" s="31"/>
      <c r="FP136" s="31"/>
      <c r="FQ136" s="31"/>
      <c r="FR136" s="31"/>
      <c r="FS136" s="31"/>
      <c r="FT136" s="31"/>
      <c r="FU136" s="31"/>
      <c r="FV136" s="31"/>
    </row>
    <row r="137" spans="128:178" s="29" customFormat="1" x14ac:dyDescent="0.25">
      <c r="DX137" s="31"/>
      <c r="DY137" s="31"/>
      <c r="DZ137" s="31"/>
      <c r="EA137" s="31"/>
      <c r="EB137" s="31"/>
      <c r="EC137" s="31"/>
      <c r="ED137" s="31"/>
      <c r="EE137" s="31"/>
      <c r="EF137" s="31"/>
      <c r="EG137" s="31"/>
      <c r="EH137" s="31"/>
      <c r="EI137" s="31"/>
      <c r="EJ137" s="31"/>
      <c r="EK137" s="31"/>
      <c r="EL137" s="31"/>
      <c r="EM137" s="31"/>
      <c r="EN137" s="31"/>
      <c r="EO137" s="31"/>
      <c r="EP137" s="31"/>
      <c r="EQ137" s="31"/>
      <c r="ER137" s="31"/>
      <c r="ES137" s="31"/>
      <c r="ET137" s="31"/>
      <c r="EU137" s="31"/>
      <c r="EV137" s="31"/>
      <c r="EW137" s="31"/>
      <c r="EX137" s="31"/>
      <c r="EY137" s="31"/>
      <c r="EZ137" s="31"/>
      <c r="FA137" s="31"/>
      <c r="FB137" s="31"/>
      <c r="FC137" s="31"/>
      <c r="FD137" s="31"/>
      <c r="FE137" s="31"/>
      <c r="FF137" s="31"/>
      <c r="FG137" s="31"/>
      <c r="FH137" s="31"/>
      <c r="FI137" s="31"/>
      <c r="FJ137" s="31"/>
      <c r="FK137" s="31"/>
      <c r="FL137" s="31"/>
      <c r="FM137" s="31"/>
      <c r="FN137" s="31"/>
      <c r="FO137" s="31"/>
      <c r="FP137" s="31"/>
      <c r="FQ137" s="31"/>
      <c r="FR137" s="31"/>
      <c r="FS137" s="31"/>
      <c r="FT137" s="31"/>
      <c r="FU137" s="31"/>
      <c r="FV137" s="31"/>
    </row>
    <row r="138" spans="128:178" s="29" customFormat="1" x14ac:dyDescent="0.25">
      <c r="DX138" s="31"/>
      <c r="DY138" s="31"/>
      <c r="DZ138" s="31"/>
      <c r="EA138" s="31"/>
      <c r="EB138" s="31"/>
      <c r="EC138" s="31"/>
      <c r="ED138" s="31"/>
      <c r="EE138" s="31"/>
      <c r="EF138" s="31"/>
      <c r="EG138" s="31"/>
      <c r="EH138" s="31"/>
      <c r="EI138" s="31"/>
      <c r="EJ138" s="31"/>
      <c r="EK138" s="31"/>
      <c r="EL138" s="31"/>
      <c r="EM138" s="31"/>
      <c r="EN138" s="31"/>
      <c r="EO138" s="31"/>
      <c r="EP138" s="31"/>
      <c r="EQ138" s="31"/>
      <c r="ER138" s="31"/>
      <c r="ES138" s="31"/>
      <c r="ET138" s="31"/>
      <c r="EU138" s="31"/>
      <c r="EV138" s="31"/>
      <c r="EW138" s="31"/>
      <c r="EX138" s="31"/>
      <c r="EY138" s="31"/>
      <c r="EZ138" s="31"/>
      <c r="FA138" s="31"/>
      <c r="FB138" s="31"/>
      <c r="FC138" s="31"/>
      <c r="FD138" s="31"/>
      <c r="FE138" s="31"/>
      <c r="FF138" s="31"/>
      <c r="FG138" s="31"/>
      <c r="FH138" s="31"/>
      <c r="FI138" s="31"/>
      <c r="FJ138" s="31"/>
      <c r="FK138" s="31"/>
      <c r="FL138" s="31"/>
      <c r="FM138" s="31"/>
      <c r="FN138" s="31"/>
      <c r="FO138" s="31"/>
      <c r="FP138" s="31"/>
      <c r="FQ138" s="31"/>
      <c r="FR138" s="31"/>
      <c r="FS138" s="31"/>
      <c r="FT138" s="31"/>
      <c r="FU138" s="31"/>
      <c r="FV138" s="31"/>
    </row>
    <row r="139" spans="128:178" s="29" customFormat="1" x14ac:dyDescent="0.25">
      <c r="DX139" s="31"/>
      <c r="DY139" s="31"/>
      <c r="DZ139" s="31"/>
      <c r="EA139" s="31"/>
      <c r="EB139" s="31"/>
      <c r="EC139" s="31"/>
      <c r="ED139" s="31"/>
      <c r="EE139" s="31"/>
      <c r="EF139" s="31"/>
      <c r="EG139" s="31"/>
      <c r="EH139" s="31"/>
      <c r="EI139" s="31"/>
      <c r="EJ139" s="31"/>
      <c r="EK139" s="31"/>
      <c r="EL139" s="31"/>
      <c r="EM139" s="31"/>
      <c r="EN139" s="31"/>
      <c r="EO139" s="31"/>
      <c r="EP139" s="31"/>
      <c r="EQ139" s="31"/>
      <c r="ER139" s="31"/>
      <c r="ES139" s="31"/>
      <c r="ET139" s="31"/>
      <c r="EU139" s="31"/>
      <c r="EV139" s="31"/>
      <c r="EW139" s="31"/>
      <c r="EX139" s="31"/>
      <c r="EY139" s="31"/>
      <c r="EZ139" s="31"/>
      <c r="FA139" s="31"/>
      <c r="FB139" s="31"/>
      <c r="FC139" s="31"/>
      <c r="FD139" s="31"/>
      <c r="FE139" s="31"/>
      <c r="FF139" s="31"/>
      <c r="FG139" s="31"/>
      <c r="FH139" s="31"/>
      <c r="FI139" s="31"/>
      <c r="FJ139" s="31"/>
      <c r="FK139" s="31"/>
      <c r="FL139" s="31"/>
      <c r="FM139" s="31"/>
      <c r="FN139" s="31"/>
      <c r="FO139" s="31"/>
      <c r="FP139" s="31"/>
      <c r="FQ139" s="31"/>
      <c r="FR139" s="31"/>
      <c r="FS139" s="31"/>
      <c r="FT139" s="31"/>
      <c r="FU139" s="31"/>
      <c r="FV139" s="31"/>
    </row>
    <row r="140" spans="128:178" s="29" customFormat="1" x14ac:dyDescent="0.25">
      <c r="DX140" s="31"/>
      <c r="DY140" s="31"/>
      <c r="DZ140" s="31"/>
      <c r="EA140" s="31"/>
      <c r="EB140" s="31"/>
      <c r="EC140" s="31"/>
      <c r="ED140" s="31"/>
      <c r="EE140" s="31"/>
      <c r="EF140" s="31"/>
      <c r="EG140" s="31"/>
      <c r="EH140" s="31"/>
      <c r="EI140" s="31"/>
      <c r="EJ140" s="31"/>
      <c r="EK140" s="31"/>
      <c r="EL140" s="31"/>
      <c r="EM140" s="31"/>
      <c r="EN140" s="31"/>
      <c r="EO140" s="31"/>
      <c r="EP140" s="31"/>
      <c r="EQ140" s="31"/>
      <c r="ER140" s="31"/>
      <c r="ES140" s="31"/>
      <c r="ET140" s="31"/>
      <c r="EU140" s="31"/>
      <c r="EV140" s="31"/>
      <c r="EW140" s="31"/>
      <c r="EX140" s="31"/>
      <c r="EY140" s="31"/>
      <c r="EZ140" s="31"/>
      <c r="FA140" s="31"/>
      <c r="FB140" s="31"/>
      <c r="FC140" s="31"/>
      <c r="FD140" s="31"/>
      <c r="FE140" s="31"/>
      <c r="FF140" s="31"/>
      <c r="FG140" s="31"/>
      <c r="FH140" s="31"/>
      <c r="FI140" s="31"/>
      <c r="FJ140" s="31"/>
      <c r="FK140" s="31"/>
      <c r="FL140" s="31"/>
      <c r="FM140" s="31"/>
      <c r="FN140" s="31"/>
      <c r="FO140" s="31"/>
      <c r="FP140" s="31"/>
      <c r="FQ140" s="31"/>
      <c r="FR140" s="31"/>
      <c r="FS140" s="31"/>
      <c r="FT140" s="31"/>
      <c r="FU140" s="31"/>
      <c r="FV140" s="31"/>
    </row>
    <row r="141" spans="128:178" s="29" customFormat="1" x14ac:dyDescent="0.25">
      <c r="DX141" s="31"/>
      <c r="DY141" s="31"/>
      <c r="DZ141" s="31"/>
      <c r="EA141" s="31"/>
      <c r="EB141" s="31"/>
      <c r="EC141" s="31"/>
      <c r="ED141" s="31"/>
      <c r="EE141" s="31"/>
      <c r="EF141" s="31"/>
      <c r="EG141" s="31"/>
      <c r="EH141" s="31"/>
      <c r="EI141" s="31"/>
      <c r="EJ141" s="31"/>
      <c r="EK141" s="31"/>
      <c r="EL141" s="31"/>
      <c r="EM141" s="31"/>
      <c r="EN141" s="31"/>
      <c r="EO141" s="31"/>
      <c r="EP141" s="31"/>
      <c r="EQ141" s="31"/>
      <c r="ER141" s="31"/>
      <c r="ES141" s="31"/>
      <c r="ET141" s="31"/>
      <c r="EU141" s="31"/>
      <c r="EV141" s="31"/>
      <c r="EW141" s="31"/>
      <c r="EX141" s="31"/>
      <c r="EY141" s="31"/>
      <c r="EZ141" s="31"/>
      <c r="FA141" s="31"/>
      <c r="FB141" s="31"/>
      <c r="FC141" s="31"/>
      <c r="FD141" s="31"/>
      <c r="FE141" s="31"/>
      <c r="FF141" s="31"/>
      <c r="FG141" s="31"/>
      <c r="FH141" s="31"/>
      <c r="FI141" s="31"/>
      <c r="FJ141" s="31"/>
      <c r="FK141" s="31"/>
      <c r="FL141" s="31"/>
      <c r="FM141" s="31"/>
      <c r="FN141" s="31"/>
      <c r="FO141" s="31"/>
      <c r="FP141" s="31"/>
      <c r="FQ141" s="31"/>
      <c r="FR141" s="31"/>
      <c r="FS141" s="31"/>
      <c r="FT141" s="31"/>
      <c r="FU141" s="31"/>
      <c r="FV141" s="31"/>
    </row>
    <row r="142" spans="128:178" s="29" customFormat="1" x14ac:dyDescent="0.25">
      <c r="DX142" s="31"/>
      <c r="DY142" s="31"/>
      <c r="DZ142" s="31"/>
      <c r="EA142" s="31"/>
      <c r="EB142" s="31"/>
      <c r="EC142" s="31"/>
      <c r="ED142" s="31"/>
      <c r="EE142" s="31"/>
      <c r="EF142" s="31"/>
      <c r="EG142" s="31"/>
      <c r="EH142" s="31"/>
      <c r="EI142" s="31"/>
      <c r="EJ142" s="31"/>
      <c r="EK142" s="31"/>
      <c r="EL142" s="31"/>
      <c r="EM142" s="31"/>
      <c r="EN142" s="31"/>
      <c r="EO142" s="31"/>
      <c r="EP142" s="31"/>
      <c r="EQ142" s="31"/>
      <c r="ER142" s="31"/>
      <c r="ES142" s="31"/>
      <c r="ET142" s="31"/>
      <c r="EU142" s="31"/>
      <c r="EV142" s="31"/>
      <c r="EW142" s="31"/>
      <c r="EX142" s="31"/>
      <c r="EY142" s="31"/>
      <c r="EZ142" s="31"/>
      <c r="FA142" s="31"/>
      <c r="FB142" s="31"/>
      <c r="FC142" s="31"/>
      <c r="FD142" s="31"/>
      <c r="FE142" s="31"/>
      <c r="FF142" s="31"/>
      <c r="FG142" s="31"/>
      <c r="FH142" s="31"/>
      <c r="FI142" s="31"/>
      <c r="FJ142" s="31"/>
      <c r="FK142" s="31"/>
      <c r="FL142" s="31"/>
      <c r="FM142" s="31"/>
      <c r="FN142" s="31"/>
      <c r="FO142" s="31"/>
      <c r="FP142" s="31"/>
      <c r="FQ142" s="31"/>
      <c r="FR142" s="31"/>
      <c r="FS142" s="31"/>
      <c r="FT142" s="31"/>
      <c r="FU142" s="31"/>
      <c r="FV142" s="31"/>
    </row>
    <row r="143" spans="128:178" s="29" customFormat="1" x14ac:dyDescent="0.25">
      <c r="DX143" s="31"/>
      <c r="DY143" s="31"/>
      <c r="DZ143" s="31"/>
      <c r="EA143" s="31"/>
      <c r="EB143" s="31"/>
      <c r="EC143" s="31"/>
      <c r="ED143" s="31"/>
      <c r="EE143" s="31"/>
      <c r="EF143" s="31"/>
      <c r="EG143" s="31"/>
      <c r="EH143" s="31"/>
      <c r="EI143" s="31"/>
      <c r="EJ143" s="31"/>
      <c r="EK143" s="31"/>
      <c r="EL143" s="31"/>
      <c r="EM143" s="31"/>
      <c r="EN143" s="31"/>
      <c r="EO143" s="31"/>
      <c r="EP143" s="31"/>
      <c r="EQ143" s="31"/>
      <c r="ER143" s="31"/>
      <c r="ES143" s="31"/>
      <c r="ET143" s="31"/>
      <c r="EU143" s="31"/>
      <c r="EV143" s="31"/>
      <c r="EW143" s="31"/>
      <c r="EX143" s="31"/>
      <c r="EY143" s="31"/>
      <c r="EZ143" s="31"/>
      <c r="FA143" s="31"/>
      <c r="FB143" s="31"/>
      <c r="FC143" s="31"/>
      <c r="FD143" s="31"/>
      <c r="FE143" s="31"/>
      <c r="FF143" s="31"/>
      <c r="FG143" s="31"/>
      <c r="FH143" s="31"/>
      <c r="FI143" s="31"/>
      <c r="FJ143" s="31"/>
      <c r="FK143" s="31"/>
      <c r="FL143" s="31"/>
      <c r="FM143" s="31"/>
      <c r="FN143" s="31"/>
      <c r="FO143" s="31"/>
      <c r="FP143" s="31"/>
      <c r="FQ143" s="31"/>
      <c r="FR143" s="31"/>
      <c r="FS143" s="31"/>
      <c r="FT143" s="31"/>
      <c r="FU143" s="31"/>
      <c r="FV143" s="31"/>
    </row>
    <row r="144" spans="128:178" s="29" customFormat="1" x14ac:dyDescent="0.25">
      <c r="DX144" s="31"/>
      <c r="DY144" s="31"/>
      <c r="DZ144" s="31"/>
      <c r="EA144" s="31"/>
      <c r="EB144" s="31"/>
      <c r="EC144" s="31"/>
      <c r="ED144" s="31"/>
      <c r="EE144" s="31"/>
      <c r="EF144" s="31"/>
      <c r="EG144" s="31"/>
      <c r="EH144" s="31"/>
      <c r="EI144" s="31"/>
      <c r="EJ144" s="31"/>
      <c r="EK144" s="31"/>
      <c r="EL144" s="31"/>
      <c r="EM144" s="31"/>
      <c r="EN144" s="31"/>
      <c r="EO144" s="31"/>
      <c r="EP144" s="31"/>
      <c r="EQ144" s="31"/>
      <c r="ER144" s="31"/>
      <c r="ES144" s="31"/>
      <c r="ET144" s="31"/>
      <c r="EU144" s="31"/>
      <c r="EV144" s="31"/>
      <c r="EW144" s="31"/>
      <c r="EX144" s="31"/>
      <c r="EY144" s="31"/>
      <c r="EZ144" s="31"/>
      <c r="FA144" s="31"/>
      <c r="FB144" s="31"/>
      <c r="FC144" s="31"/>
      <c r="FD144" s="31"/>
      <c r="FE144" s="31"/>
      <c r="FF144" s="31"/>
      <c r="FG144" s="31"/>
      <c r="FH144" s="31"/>
      <c r="FI144" s="31"/>
      <c r="FJ144" s="31"/>
      <c r="FK144" s="31"/>
      <c r="FL144" s="31"/>
      <c r="FM144" s="31"/>
      <c r="FN144" s="31"/>
      <c r="FO144" s="31"/>
      <c r="FP144" s="31"/>
      <c r="FQ144" s="31"/>
      <c r="FR144" s="31"/>
      <c r="FS144" s="31"/>
      <c r="FT144" s="31"/>
      <c r="FU144" s="31"/>
      <c r="FV144" s="31"/>
    </row>
    <row r="145" spans="128:178" s="29" customFormat="1" x14ac:dyDescent="0.25">
      <c r="DX145" s="31"/>
      <c r="DY145" s="31"/>
      <c r="DZ145" s="31"/>
      <c r="EA145" s="31"/>
      <c r="EB145" s="31"/>
      <c r="EC145" s="31"/>
      <c r="ED145" s="31"/>
      <c r="EE145" s="31"/>
      <c r="EF145" s="31"/>
      <c r="EG145" s="31"/>
      <c r="EH145" s="31"/>
      <c r="EI145" s="31"/>
      <c r="EJ145" s="31"/>
      <c r="EK145" s="31"/>
      <c r="EL145" s="31"/>
      <c r="EM145" s="31"/>
      <c r="EN145" s="31"/>
      <c r="EO145" s="31"/>
      <c r="EP145" s="31"/>
      <c r="EQ145" s="31"/>
      <c r="ER145" s="31"/>
      <c r="ES145" s="31"/>
      <c r="ET145" s="31"/>
      <c r="EU145" s="31"/>
      <c r="EV145" s="31"/>
      <c r="EW145" s="31"/>
      <c r="EX145" s="31"/>
      <c r="EY145" s="31"/>
      <c r="EZ145" s="31"/>
      <c r="FA145" s="31"/>
      <c r="FB145" s="31"/>
      <c r="FC145" s="31"/>
      <c r="FD145" s="31"/>
      <c r="FE145" s="31"/>
      <c r="FF145" s="31"/>
      <c r="FG145" s="31"/>
      <c r="FH145" s="31"/>
      <c r="FI145" s="31"/>
      <c r="FJ145" s="31"/>
      <c r="FK145" s="31"/>
      <c r="FL145" s="31"/>
      <c r="FM145" s="31"/>
      <c r="FN145" s="31"/>
      <c r="FO145" s="31"/>
      <c r="FP145" s="31"/>
      <c r="FQ145" s="31"/>
      <c r="FR145" s="31"/>
      <c r="FS145" s="31"/>
      <c r="FT145" s="31"/>
      <c r="FU145" s="31"/>
      <c r="FV145" s="31"/>
    </row>
    <row r="146" spans="128:178" s="29" customFormat="1" x14ac:dyDescent="0.25">
      <c r="DX146" s="31"/>
      <c r="DY146" s="31"/>
      <c r="DZ146" s="31"/>
      <c r="EA146" s="31"/>
      <c r="EB146" s="31"/>
      <c r="EC146" s="31"/>
      <c r="ED146" s="31"/>
      <c r="EE146" s="31"/>
      <c r="EF146" s="31"/>
      <c r="EG146" s="31"/>
      <c r="EH146" s="31"/>
      <c r="EI146" s="31"/>
      <c r="EJ146" s="31"/>
      <c r="EK146" s="31"/>
      <c r="EL146" s="31"/>
      <c r="EM146" s="31"/>
      <c r="EN146" s="31"/>
      <c r="EO146" s="31"/>
      <c r="EP146" s="31"/>
      <c r="EQ146" s="31"/>
      <c r="ER146" s="31"/>
      <c r="ES146" s="31"/>
      <c r="ET146" s="31"/>
      <c r="EU146" s="31"/>
      <c r="EV146" s="31"/>
      <c r="EW146" s="31"/>
      <c r="EX146" s="31"/>
      <c r="EY146" s="31"/>
      <c r="EZ146" s="31"/>
      <c r="FA146" s="31"/>
      <c r="FB146" s="31"/>
      <c r="FC146" s="31"/>
      <c r="FD146" s="31"/>
      <c r="FE146" s="31"/>
      <c r="FF146" s="31"/>
      <c r="FG146" s="31"/>
      <c r="FH146" s="31"/>
      <c r="FI146" s="31"/>
      <c r="FJ146" s="31"/>
      <c r="FK146" s="31"/>
      <c r="FL146" s="31"/>
      <c r="FM146" s="31"/>
      <c r="FN146" s="31"/>
      <c r="FO146" s="31"/>
      <c r="FP146" s="31"/>
      <c r="FQ146" s="31"/>
      <c r="FR146" s="31"/>
      <c r="FS146" s="31"/>
      <c r="FT146" s="31"/>
      <c r="FU146" s="31"/>
      <c r="FV146" s="31"/>
    </row>
    <row r="147" spans="128:178" s="29" customFormat="1" x14ac:dyDescent="0.25">
      <c r="DX147" s="31"/>
      <c r="DY147" s="31"/>
      <c r="DZ147" s="31"/>
      <c r="EA147" s="31"/>
      <c r="EB147" s="31"/>
      <c r="EC147" s="31"/>
      <c r="ED147" s="31"/>
      <c r="EE147" s="31"/>
      <c r="EF147" s="31"/>
      <c r="EG147" s="31"/>
      <c r="EH147" s="31"/>
      <c r="EI147" s="31"/>
      <c r="EJ147" s="31"/>
      <c r="EK147" s="31"/>
      <c r="EL147" s="31"/>
      <c r="EM147" s="31"/>
      <c r="EN147" s="31"/>
      <c r="EO147" s="31"/>
      <c r="EP147" s="31"/>
      <c r="EQ147" s="31"/>
      <c r="ER147" s="31"/>
      <c r="ES147" s="31"/>
      <c r="ET147" s="31"/>
      <c r="EU147" s="31"/>
      <c r="EV147" s="31"/>
      <c r="EW147" s="31"/>
      <c r="EX147" s="31"/>
      <c r="EY147" s="31"/>
      <c r="EZ147" s="31"/>
      <c r="FA147" s="31"/>
      <c r="FB147" s="31"/>
      <c r="FC147" s="31"/>
      <c r="FD147" s="31"/>
      <c r="FE147" s="31"/>
      <c r="FF147" s="31"/>
      <c r="FG147" s="31"/>
      <c r="FH147" s="31"/>
      <c r="FI147" s="31"/>
      <c r="FJ147" s="31"/>
      <c r="FK147" s="31"/>
      <c r="FL147" s="31"/>
      <c r="FM147" s="31"/>
      <c r="FN147" s="31"/>
      <c r="FO147" s="31"/>
      <c r="FP147" s="31"/>
      <c r="FQ147" s="31"/>
      <c r="FR147" s="31"/>
      <c r="FS147" s="31"/>
      <c r="FT147" s="31"/>
      <c r="FU147" s="31"/>
      <c r="FV147" s="31"/>
    </row>
    <row r="148" spans="128:178" s="29" customFormat="1" x14ac:dyDescent="0.25">
      <c r="DX148" s="31"/>
      <c r="DY148" s="31"/>
      <c r="DZ148" s="31"/>
      <c r="EA148" s="31"/>
      <c r="EB148" s="31"/>
      <c r="EC148" s="31"/>
      <c r="ED148" s="31"/>
      <c r="EE148" s="31"/>
      <c r="EF148" s="31"/>
      <c r="EG148" s="31"/>
      <c r="EH148" s="31"/>
      <c r="EI148" s="31"/>
      <c r="EJ148" s="31"/>
      <c r="EK148" s="31"/>
      <c r="EL148" s="31"/>
      <c r="EM148" s="31"/>
      <c r="EN148" s="31"/>
      <c r="EO148" s="31"/>
      <c r="EP148" s="31"/>
      <c r="EQ148" s="31"/>
      <c r="ER148" s="31"/>
      <c r="ES148" s="31"/>
      <c r="ET148" s="31"/>
      <c r="EU148" s="31"/>
      <c r="EV148" s="31"/>
      <c r="EW148" s="31"/>
      <c r="EX148" s="31"/>
      <c r="EY148" s="31"/>
      <c r="EZ148" s="31"/>
      <c r="FA148" s="31"/>
      <c r="FB148" s="31"/>
      <c r="FC148" s="31"/>
      <c r="FD148" s="31"/>
      <c r="FE148" s="31"/>
      <c r="FF148" s="31"/>
      <c r="FG148" s="31"/>
      <c r="FH148" s="31"/>
      <c r="FI148" s="31"/>
      <c r="FJ148" s="31"/>
      <c r="FK148" s="31"/>
      <c r="FL148" s="31"/>
      <c r="FM148" s="31"/>
      <c r="FN148" s="31"/>
      <c r="FO148" s="31"/>
      <c r="FP148" s="31"/>
      <c r="FQ148" s="31"/>
      <c r="FR148" s="31"/>
      <c r="FS148" s="31"/>
      <c r="FT148" s="31"/>
      <c r="FU148" s="31"/>
      <c r="FV148" s="31"/>
    </row>
    <row r="149" spans="128:178" s="29" customFormat="1" x14ac:dyDescent="0.25">
      <c r="DX149" s="31"/>
      <c r="DY149" s="31"/>
      <c r="DZ149" s="31"/>
      <c r="EA149" s="31"/>
      <c r="EB149" s="31"/>
      <c r="EC149" s="31"/>
      <c r="ED149" s="31"/>
      <c r="EE149" s="31"/>
      <c r="EF149" s="31"/>
      <c r="EG149" s="31"/>
      <c r="EH149" s="31"/>
      <c r="EI149" s="31"/>
      <c r="EJ149" s="31"/>
      <c r="EK149" s="31"/>
      <c r="EL149" s="31"/>
      <c r="EM149" s="31"/>
      <c r="EN149" s="31"/>
      <c r="EO149" s="31"/>
      <c r="EP149" s="31"/>
      <c r="EQ149" s="31"/>
      <c r="ER149" s="31"/>
      <c r="ES149" s="31"/>
      <c r="ET149" s="31"/>
      <c r="EU149" s="31"/>
      <c r="EV149" s="31"/>
      <c r="EW149" s="31"/>
      <c r="EX149" s="31"/>
      <c r="EY149" s="31"/>
      <c r="EZ149" s="31"/>
      <c r="FA149" s="31"/>
      <c r="FB149" s="31"/>
      <c r="FC149" s="31"/>
      <c r="FD149" s="31"/>
      <c r="FE149" s="31"/>
      <c r="FF149" s="31"/>
      <c r="FG149" s="31"/>
      <c r="FH149" s="31"/>
      <c r="FI149" s="31"/>
      <c r="FJ149" s="31"/>
      <c r="FK149" s="31"/>
      <c r="FL149" s="31"/>
      <c r="FM149" s="31"/>
      <c r="FN149" s="31"/>
      <c r="FO149" s="31"/>
      <c r="FP149" s="31"/>
      <c r="FQ149" s="31"/>
      <c r="FR149" s="31"/>
      <c r="FS149" s="31"/>
      <c r="FT149" s="31"/>
      <c r="FU149" s="31"/>
      <c r="FV149" s="31"/>
    </row>
    <row r="150" spans="128:178" s="29" customFormat="1" x14ac:dyDescent="0.25">
      <c r="DX150" s="31"/>
      <c r="DY150" s="31"/>
      <c r="DZ150" s="31"/>
      <c r="EA150" s="31"/>
      <c r="EB150" s="31"/>
      <c r="EC150" s="31"/>
      <c r="ED150" s="31"/>
      <c r="EE150" s="31"/>
      <c r="EF150" s="31"/>
      <c r="EG150" s="31"/>
      <c r="EH150" s="31"/>
      <c r="EI150" s="31"/>
      <c r="EJ150" s="31"/>
      <c r="EK150" s="31"/>
      <c r="EL150" s="31"/>
      <c r="EM150" s="31"/>
      <c r="EN150" s="31"/>
      <c r="EO150" s="31"/>
      <c r="EP150" s="31"/>
      <c r="EQ150" s="31"/>
      <c r="ER150" s="31"/>
      <c r="ES150" s="31"/>
      <c r="ET150" s="31"/>
      <c r="EU150" s="31"/>
      <c r="EV150" s="31"/>
      <c r="EW150" s="31"/>
      <c r="EX150" s="31"/>
      <c r="EY150" s="31"/>
      <c r="EZ150" s="31"/>
      <c r="FA150" s="31"/>
      <c r="FB150" s="31"/>
      <c r="FC150" s="31"/>
      <c r="FD150" s="31"/>
      <c r="FE150" s="31"/>
      <c r="FF150" s="31"/>
      <c r="FG150" s="31"/>
      <c r="FH150" s="31"/>
      <c r="FI150" s="31"/>
      <c r="FJ150" s="31"/>
      <c r="FK150" s="31"/>
      <c r="FL150" s="31"/>
      <c r="FM150" s="31"/>
      <c r="FN150" s="31"/>
      <c r="FO150" s="31"/>
      <c r="FP150" s="31"/>
      <c r="FQ150" s="31"/>
      <c r="FR150" s="31"/>
      <c r="FS150" s="31"/>
      <c r="FT150" s="31"/>
      <c r="FU150" s="31"/>
      <c r="FV150" s="31"/>
    </row>
    <row r="151" spans="128:178" s="29" customFormat="1" x14ac:dyDescent="0.25">
      <c r="DX151" s="31"/>
      <c r="DY151" s="31"/>
      <c r="DZ151" s="31"/>
      <c r="EA151" s="31"/>
      <c r="EB151" s="31"/>
      <c r="EC151" s="31"/>
      <c r="ED151" s="31"/>
      <c r="EE151" s="31"/>
      <c r="EF151" s="31"/>
      <c r="EG151" s="31"/>
      <c r="EH151" s="31"/>
      <c r="EI151" s="31"/>
      <c r="EJ151" s="31"/>
      <c r="EK151" s="31"/>
      <c r="EL151" s="31"/>
      <c r="EM151" s="31"/>
      <c r="EN151" s="31"/>
      <c r="EO151" s="31"/>
      <c r="EP151" s="31"/>
      <c r="EQ151" s="31"/>
      <c r="ER151" s="31"/>
      <c r="ES151" s="31"/>
      <c r="ET151" s="31"/>
      <c r="EU151" s="31"/>
      <c r="EV151" s="31"/>
      <c r="EW151" s="31"/>
      <c r="EX151" s="31"/>
      <c r="EY151" s="31"/>
      <c r="EZ151" s="31"/>
      <c r="FA151" s="31"/>
      <c r="FB151" s="31"/>
      <c r="FC151" s="31"/>
      <c r="FD151" s="31"/>
      <c r="FE151" s="31"/>
      <c r="FF151" s="31"/>
      <c r="FG151" s="31"/>
      <c r="FH151" s="31"/>
      <c r="FI151" s="31"/>
      <c r="FJ151" s="31"/>
      <c r="FK151" s="31"/>
      <c r="FL151" s="31"/>
      <c r="FM151" s="31"/>
      <c r="FN151" s="31"/>
      <c r="FO151" s="31"/>
      <c r="FP151" s="31"/>
      <c r="FQ151" s="31"/>
      <c r="FR151" s="31"/>
      <c r="FS151" s="31"/>
      <c r="FT151" s="31"/>
      <c r="FU151" s="31"/>
      <c r="FV151" s="31"/>
    </row>
    <row r="152" spans="128:178" s="29" customFormat="1" x14ac:dyDescent="0.25">
      <c r="DX152" s="31"/>
      <c r="DY152" s="31"/>
      <c r="DZ152" s="31"/>
      <c r="EA152" s="31"/>
      <c r="EB152" s="31"/>
      <c r="EC152" s="31"/>
      <c r="ED152" s="31"/>
      <c r="EE152" s="31"/>
      <c r="EF152" s="31"/>
      <c r="EG152" s="31"/>
      <c r="EH152" s="31"/>
      <c r="EI152" s="31"/>
      <c r="EJ152" s="31"/>
      <c r="EK152" s="31"/>
      <c r="EL152" s="31"/>
      <c r="EM152" s="31"/>
      <c r="EN152" s="31"/>
      <c r="EO152" s="31"/>
      <c r="EP152" s="31"/>
      <c r="EQ152" s="31"/>
      <c r="ER152" s="31"/>
      <c r="ES152" s="31"/>
      <c r="ET152" s="31"/>
      <c r="EU152" s="31"/>
      <c r="EV152" s="31"/>
      <c r="EW152" s="31"/>
      <c r="EX152" s="31"/>
      <c r="EY152" s="31"/>
      <c r="EZ152" s="31"/>
      <c r="FA152" s="31"/>
      <c r="FB152" s="31"/>
      <c r="FC152" s="31"/>
      <c r="FD152" s="31"/>
      <c r="FE152" s="31"/>
      <c r="FF152" s="31"/>
      <c r="FG152" s="31"/>
      <c r="FH152" s="31"/>
      <c r="FI152" s="31"/>
      <c r="FJ152" s="31"/>
      <c r="FK152" s="31"/>
      <c r="FL152" s="31"/>
      <c r="FM152" s="31"/>
      <c r="FN152" s="31"/>
      <c r="FO152" s="31"/>
      <c r="FP152" s="31"/>
      <c r="FQ152" s="31"/>
      <c r="FR152" s="31"/>
      <c r="FS152" s="31"/>
      <c r="FT152" s="31"/>
      <c r="FU152" s="31"/>
      <c r="FV152" s="31"/>
    </row>
    <row r="153" spans="128:178" s="29" customFormat="1" x14ac:dyDescent="0.25">
      <c r="DX153" s="31"/>
      <c r="DY153" s="31"/>
      <c r="DZ153" s="31"/>
      <c r="EA153" s="31"/>
      <c r="EB153" s="31"/>
      <c r="EC153" s="31"/>
      <c r="ED153" s="31"/>
      <c r="EE153" s="31"/>
      <c r="EF153" s="31"/>
      <c r="EG153" s="31"/>
      <c r="EH153" s="31"/>
      <c r="EI153" s="31"/>
      <c r="EJ153" s="31"/>
      <c r="EK153" s="31"/>
      <c r="EL153" s="31"/>
      <c r="EM153" s="31"/>
      <c r="EN153" s="31"/>
      <c r="EO153" s="31"/>
      <c r="EP153" s="31"/>
      <c r="EQ153" s="31"/>
      <c r="ER153" s="31"/>
      <c r="ES153" s="31"/>
      <c r="ET153" s="31"/>
      <c r="EU153" s="31"/>
      <c r="EV153" s="31"/>
      <c r="EW153" s="31"/>
      <c r="EX153" s="31"/>
      <c r="EY153" s="31"/>
      <c r="EZ153" s="31"/>
      <c r="FA153" s="31"/>
      <c r="FB153" s="31"/>
      <c r="FC153" s="31"/>
      <c r="FD153" s="31"/>
      <c r="FE153" s="31"/>
      <c r="FF153" s="31"/>
      <c r="FG153" s="31"/>
      <c r="FH153" s="31"/>
      <c r="FI153" s="31"/>
      <c r="FJ153" s="31"/>
      <c r="FK153" s="31"/>
      <c r="FL153" s="31"/>
      <c r="FM153" s="31"/>
      <c r="FN153" s="31"/>
      <c r="FO153" s="31"/>
      <c r="FP153" s="31"/>
      <c r="FQ153" s="31"/>
      <c r="FR153" s="31"/>
      <c r="FS153" s="31"/>
      <c r="FT153" s="31"/>
      <c r="FU153" s="31"/>
      <c r="FV153" s="31"/>
    </row>
    <row r="154" spans="128:178" s="29" customFormat="1" x14ac:dyDescent="0.25">
      <c r="DX154" s="31"/>
      <c r="DY154" s="31"/>
      <c r="DZ154" s="31"/>
      <c r="EA154" s="31"/>
      <c r="EB154" s="31"/>
      <c r="EC154" s="31"/>
      <c r="ED154" s="31"/>
      <c r="EE154" s="31"/>
      <c r="EF154" s="31"/>
      <c r="EG154" s="31"/>
      <c r="EH154" s="31"/>
      <c r="EI154" s="31"/>
      <c r="EJ154" s="31"/>
      <c r="EK154" s="31"/>
      <c r="EL154" s="31"/>
      <c r="EM154" s="31"/>
      <c r="EN154" s="31"/>
      <c r="EO154" s="31"/>
      <c r="EP154" s="31"/>
      <c r="EQ154" s="31"/>
      <c r="ER154" s="31"/>
      <c r="ES154" s="31"/>
      <c r="ET154" s="31"/>
      <c r="EU154" s="31"/>
      <c r="EV154" s="31"/>
      <c r="EW154" s="31"/>
      <c r="EX154" s="31"/>
      <c r="EY154" s="31"/>
      <c r="EZ154" s="31"/>
      <c r="FA154" s="31"/>
      <c r="FB154" s="31"/>
      <c r="FC154" s="31"/>
      <c r="FD154" s="31"/>
      <c r="FE154" s="31"/>
      <c r="FF154" s="31"/>
      <c r="FG154" s="31"/>
      <c r="FH154" s="31"/>
      <c r="FI154" s="31"/>
      <c r="FJ154" s="31"/>
      <c r="FK154" s="31"/>
      <c r="FL154" s="31"/>
      <c r="FM154" s="31"/>
      <c r="FN154" s="31"/>
      <c r="FO154" s="31"/>
      <c r="FP154" s="31"/>
      <c r="FQ154" s="31"/>
      <c r="FR154" s="31"/>
      <c r="FS154" s="31"/>
      <c r="FT154" s="31"/>
      <c r="FU154" s="31"/>
      <c r="FV154" s="31"/>
    </row>
    <row r="155" spans="128:178" s="29" customFormat="1" x14ac:dyDescent="0.25">
      <c r="DX155" s="31"/>
      <c r="DY155" s="31"/>
      <c r="DZ155" s="31"/>
      <c r="EA155" s="31"/>
      <c r="EB155" s="31"/>
      <c r="EC155" s="31"/>
      <c r="ED155" s="31"/>
      <c r="EE155" s="31"/>
      <c r="EF155" s="31"/>
      <c r="EG155" s="31"/>
      <c r="EH155" s="31"/>
      <c r="EI155" s="31"/>
      <c r="EJ155" s="31"/>
      <c r="EK155" s="31"/>
      <c r="EL155" s="31"/>
      <c r="EM155" s="31"/>
      <c r="EN155" s="31"/>
      <c r="EO155" s="31"/>
      <c r="EP155" s="31"/>
      <c r="EQ155" s="31"/>
      <c r="ER155" s="31"/>
      <c r="ES155" s="31"/>
      <c r="ET155" s="31"/>
      <c r="EU155" s="31"/>
      <c r="EV155" s="31"/>
      <c r="EW155" s="31"/>
      <c r="EX155" s="31"/>
      <c r="EY155" s="31"/>
      <c r="EZ155" s="31"/>
      <c r="FA155" s="31"/>
      <c r="FB155" s="31"/>
      <c r="FC155" s="31"/>
      <c r="FD155" s="31"/>
      <c r="FE155" s="31"/>
      <c r="FF155" s="31"/>
      <c r="FG155" s="31"/>
      <c r="FH155" s="31"/>
      <c r="FI155" s="31"/>
      <c r="FJ155" s="31"/>
      <c r="FK155" s="31"/>
      <c r="FL155" s="31"/>
      <c r="FM155" s="31"/>
      <c r="FN155" s="31"/>
      <c r="FO155" s="31"/>
      <c r="FP155" s="31"/>
      <c r="FQ155" s="31"/>
      <c r="FR155" s="31"/>
      <c r="FS155" s="31"/>
      <c r="FT155" s="31"/>
      <c r="FU155" s="31"/>
      <c r="FV155" s="31"/>
    </row>
    <row r="156" spans="128:178" s="29" customFormat="1" x14ac:dyDescent="0.25">
      <c r="DX156" s="31"/>
      <c r="DY156" s="31"/>
      <c r="DZ156" s="31"/>
      <c r="EA156" s="31"/>
      <c r="EB156" s="31"/>
      <c r="EC156" s="31"/>
      <c r="ED156" s="31"/>
      <c r="EE156" s="31"/>
      <c r="EF156" s="31"/>
      <c r="EG156" s="31"/>
      <c r="EH156" s="31"/>
      <c r="EI156" s="31"/>
      <c r="EJ156" s="31"/>
      <c r="EK156" s="31"/>
      <c r="EL156" s="31"/>
      <c r="EM156" s="31"/>
      <c r="EN156" s="31"/>
      <c r="EO156" s="31"/>
      <c r="EP156" s="31"/>
      <c r="EQ156" s="31"/>
      <c r="ER156" s="31"/>
      <c r="ES156" s="31"/>
      <c r="ET156" s="31"/>
      <c r="EU156" s="31"/>
      <c r="EV156" s="31"/>
      <c r="EW156" s="31"/>
      <c r="EX156" s="31"/>
      <c r="EY156" s="31"/>
      <c r="EZ156" s="31"/>
      <c r="FA156" s="31"/>
      <c r="FB156" s="31"/>
      <c r="FC156" s="31"/>
      <c r="FD156" s="31"/>
      <c r="FE156" s="31"/>
      <c r="FF156" s="31"/>
      <c r="FG156" s="31"/>
      <c r="FH156" s="31"/>
      <c r="FI156" s="31"/>
      <c r="FJ156" s="31"/>
      <c r="FK156" s="31"/>
      <c r="FL156" s="31"/>
      <c r="FM156" s="31"/>
      <c r="FN156" s="31"/>
      <c r="FO156" s="31"/>
      <c r="FP156" s="31"/>
      <c r="FQ156" s="31"/>
      <c r="FR156" s="31"/>
      <c r="FS156" s="31"/>
      <c r="FT156" s="31"/>
      <c r="FU156" s="31"/>
      <c r="FV156" s="31"/>
    </row>
    <row r="157" spans="128:178" s="29" customFormat="1" x14ac:dyDescent="0.25">
      <c r="DX157" s="31"/>
      <c r="DY157" s="31"/>
      <c r="DZ157" s="31"/>
      <c r="EA157" s="31"/>
      <c r="EB157" s="31"/>
      <c r="EC157" s="31"/>
      <c r="ED157" s="31"/>
      <c r="EE157" s="31"/>
      <c r="EF157" s="31"/>
      <c r="EG157" s="31"/>
      <c r="EH157" s="31"/>
      <c r="EI157" s="31"/>
      <c r="EJ157" s="31"/>
      <c r="EK157" s="31"/>
      <c r="EL157" s="31"/>
      <c r="EM157" s="31"/>
      <c r="EN157" s="31"/>
      <c r="EO157" s="31"/>
      <c r="EP157" s="31"/>
      <c r="EQ157" s="31"/>
      <c r="ER157" s="31"/>
      <c r="ES157" s="31"/>
      <c r="ET157" s="31"/>
      <c r="EU157" s="31"/>
      <c r="EV157" s="31"/>
      <c r="EW157" s="31"/>
      <c r="EX157" s="31"/>
      <c r="EY157" s="31"/>
      <c r="EZ157" s="31"/>
      <c r="FA157" s="31"/>
      <c r="FB157" s="31"/>
      <c r="FC157" s="31"/>
      <c r="FD157" s="31"/>
      <c r="FE157" s="31"/>
      <c r="FF157" s="31"/>
      <c r="FG157" s="31"/>
      <c r="FH157" s="31"/>
      <c r="FI157" s="31"/>
      <c r="FJ157" s="31"/>
      <c r="FK157" s="31"/>
      <c r="FL157" s="31"/>
      <c r="FM157" s="31"/>
      <c r="FN157" s="31"/>
      <c r="FO157" s="31"/>
      <c r="FP157" s="31"/>
      <c r="FQ157" s="31"/>
      <c r="FR157" s="31"/>
      <c r="FS157" s="31"/>
      <c r="FT157" s="31"/>
      <c r="FU157" s="31"/>
      <c r="FV157" s="31"/>
    </row>
    <row r="158" spans="128:178" s="29" customFormat="1" x14ac:dyDescent="0.25">
      <c r="DX158" s="31"/>
      <c r="DY158" s="31"/>
      <c r="DZ158" s="31"/>
      <c r="EA158" s="31"/>
      <c r="EB158" s="31"/>
      <c r="EC158" s="31"/>
      <c r="ED158" s="31"/>
      <c r="EE158" s="31"/>
      <c r="EF158" s="31"/>
      <c r="EG158" s="31"/>
      <c r="EH158" s="31"/>
      <c r="EI158" s="31"/>
      <c r="EJ158" s="31"/>
      <c r="EK158" s="31"/>
      <c r="EL158" s="31"/>
      <c r="EM158" s="31"/>
      <c r="EN158" s="31"/>
      <c r="EO158" s="31"/>
      <c r="EP158" s="31"/>
      <c r="EQ158" s="31"/>
      <c r="ER158" s="31"/>
      <c r="ES158" s="31"/>
      <c r="ET158" s="31"/>
      <c r="EU158" s="31"/>
      <c r="EV158" s="31"/>
      <c r="EW158" s="31"/>
      <c r="EX158" s="31"/>
      <c r="EY158" s="31"/>
      <c r="EZ158" s="31"/>
      <c r="FA158" s="31"/>
      <c r="FB158" s="31"/>
      <c r="FC158" s="31"/>
      <c r="FD158" s="31"/>
      <c r="FE158" s="31"/>
      <c r="FF158" s="31"/>
      <c r="FG158" s="31"/>
      <c r="FH158" s="31"/>
      <c r="FI158" s="31"/>
      <c r="FJ158" s="31"/>
      <c r="FK158" s="31"/>
      <c r="FL158" s="31"/>
      <c r="FM158" s="31"/>
      <c r="FN158" s="31"/>
      <c r="FO158" s="31"/>
      <c r="FP158" s="31"/>
      <c r="FQ158" s="31"/>
      <c r="FR158" s="31"/>
      <c r="FS158" s="31"/>
      <c r="FT158" s="31"/>
      <c r="FU158" s="31"/>
      <c r="FV158" s="31"/>
    </row>
    <row r="159" spans="128:178" s="29" customFormat="1" x14ac:dyDescent="0.25">
      <c r="DX159" s="31"/>
      <c r="DY159" s="31"/>
      <c r="DZ159" s="31"/>
      <c r="EA159" s="31"/>
      <c r="EB159" s="31"/>
      <c r="EC159" s="31"/>
      <c r="ED159" s="31"/>
      <c r="EE159" s="31"/>
      <c r="EF159" s="31"/>
      <c r="EG159" s="31"/>
      <c r="EH159" s="31"/>
      <c r="EI159" s="31"/>
      <c r="EJ159" s="31"/>
      <c r="EK159" s="31"/>
      <c r="EL159" s="31"/>
      <c r="EM159" s="31"/>
      <c r="EN159" s="31"/>
      <c r="EO159" s="31"/>
      <c r="EP159" s="31"/>
      <c r="EQ159" s="31"/>
      <c r="ER159" s="31"/>
      <c r="ES159" s="31"/>
      <c r="ET159" s="31"/>
      <c r="EU159" s="31"/>
      <c r="EV159" s="31"/>
      <c r="EW159" s="31"/>
      <c r="EX159" s="31"/>
      <c r="EY159" s="31"/>
      <c r="EZ159" s="31"/>
      <c r="FA159" s="31"/>
      <c r="FB159" s="31"/>
      <c r="FC159" s="31"/>
      <c r="FD159" s="31"/>
      <c r="FE159" s="31"/>
      <c r="FF159" s="31"/>
      <c r="FG159" s="31"/>
      <c r="FH159" s="31"/>
      <c r="FI159" s="31"/>
      <c r="FJ159" s="31"/>
      <c r="FK159" s="31"/>
      <c r="FL159" s="31"/>
      <c r="FM159" s="31"/>
      <c r="FN159" s="31"/>
      <c r="FO159" s="31"/>
      <c r="FP159" s="31"/>
      <c r="FQ159" s="31"/>
      <c r="FR159" s="31"/>
      <c r="FS159" s="31"/>
      <c r="FT159" s="31"/>
      <c r="FU159" s="31"/>
      <c r="FV159" s="31"/>
    </row>
    <row r="160" spans="128:178" s="29" customFormat="1" x14ac:dyDescent="0.25">
      <c r="DX160" s="31"/>
      <c r="DY160" s="31"/>
      <c r="DZ160" s="31"/>
      <c r="EA160" s="31"/>
      <c r="EB160" s="31"/>
      <c r="EC160" s="31"/>
      <c r="ED160" s="31"/>
      <c r="EE160" s="31"/>
      <c r="EF160" s="31"/>
      <c r="EG160" s="31"/>
      <c r="EH160" s="31"/>
      <c r="EI160" s="31"/>
      <c r="EJ160" s="31"/>
      <c r="EK160" s="31"/>
      <c r="EL160" s="31"/>
      <c r="EM160" s="31"/>
      <c r="EN160" s="31"/>
      <c r="EO160" s="31"/>
      <c r="EP160" s="31"/>
      <c r="EQ160" s="31"/>
      <c r="ER160" s="31"/>
      <c r="ES160" s="31"/>
      <c r="ET160" s="31"/>
      <c r="EU160" s="31"/>
      <c r="EV160" s="31"/>
      <c r="EW160" s="31"/>
      <c r="EX160" s="31"/>
      <c r="EY160" s="31"/>
      <c r="EZ160" s="31"/>
      <c r="FA160" s="31"/>
      <c r="FB160" s="31"/>
      <c r="FC160" s="31"/>
      <c r="FD160" s="31"/>
      <c r="FE160" s="31"/>
      <c r="FF160" s="31"/>
      <c r="FG160" s="31"/>
      <c r="FH160" s="31"/>
      <c r="FI160" s="31"/>
      <c r="FJ160" s="31"/>
      <c r="FK160" s="31"/>
      <c r="FL160" s="31"/>
      <c r="FM160" s="31"/>
      <c r="FN160" s="31"/>
      <c r="FO160" s="31"/>
      <c r="FP160" s="31"/>
      <c r="FQ160" s="31"/>
      <c r="FR160" s="31"/>
      <c r="FS160" s="31"/>
      <c r="FT160" s="31"/>
      <c r="FU160" s="31"/>
      <c r="FV160" s="31"/>
    </row>
    <row r="161" spans="128:178" s="29" customFormat="1" x14ac:dyDescent="0.25">
      <c r="DX161" s="31"/>
      <c r="DY161" s="31"/>
      <c r="DZ161" s="31"/>
      <c r="EA161" s="31"/>
      <c r="EB161" s="31"/>
      <c r="EC161" s="31"/>
      <c r="ED161" s="31"/>
      <c r="EE161" s="31"/>
      <c r="EF161" s="31"/>
      <c r="EG161" s="31"/>
      <c r="EH161" s="31"/>
      <c r="EI161" s="31"/>
      <c r="EJ161" s="31"/>
      <c r="EK161" s="31"/>
      <c r="EL161" s="31"/>
      <c r="EM161" s="31"/>
      <c r="EN161" s="31"/>
      <c r="EO161" s="31"/>
      <c r="EP161" s="31"/>
      <c r="EQ161" s="31"/>
      <c r="ER161" s="31"/>
      <c r="ES161" s="31"/>
      <c r="ET161" s="31"/>
      <c r="EU161" s="31"/>
      <c r="EV161" s="31"/>
      <c r="EW161" s="31"/>
      <c r="EX161" s="31"/>
      <c r="EY161" s="31"/>
      <c r="EZ161" s="31"/>
      <c r="FA161" s="31"/>
      <c r="FB161" s="31"/>
      <c r="FC161" s="31"/>
      <c r="FD161" s="31"/>
      <c r="FE161" s="31"/>
      <c r="FF161" s="31"/>
      <c r="FG161" s="31"/>
      <c r="FH161" s="31"/>
      <c r="FI161" s="31"/>
      <c r="FJ161" s="31"/>
      <c r="FK161" s="31"/>
      <c r="FL161" s="31"/>
      <c r="FM161" s="31"/>
      <c r="FN161" s="31"/>
      <c r="FO161" s="31"/>
      <c r="FP161" s="31"/>
      <c r="FQ161" s="31"/>
      <c r="FR161" s="31"/>
      <c r="FS161" s="31"/>
      <c r="FT161" s="31"/>
      <c r="FU161" s="31"/>
      <c r="FV161" s="31"/>
    </row>
    <row r="162" spans="128:178" s="29" customFormat="1" x14ac:dyDescent="0.25">
      <c r="DX162" s="31"/>
      <c r="DY162" s="31"/>
      <c r="DZ162" s="31"/>
      <c r="EA162" s="31"/>
      <c r="EB162" s="31"/>
      <c r="EC162" s="31"/>
      <c r="ED162" s="31"/>
      <c r="EE162" s="31"/>
      <c r="EF162" s="31"/>
      <c r="EG162" s="31"/>
      <c r="EH162" s="31"/>
      <c r="EI162" s="31"/>
      <c r="EJ162" s="31"/>
      <c r="EK162" s="31"/>
      <c r="EL162" s="31"/>
      <c r="EM162" s="31"/>
      <c r="EN162" s="31"/>
      <c r="EO162" s="31"/>
      <c r="EP162" s="31"/>
      <c r="EQ162" s="31"/>
      <c r="ER162" s="31"/>
      <c r="ES162" s="31"/>
      <c r="ET162" s="31"/>
      <c r="EU162" s="31"/>
      <c r="EV162" s="31"/>
      <c r="EW162" s="31"/>
      <c r="EX162" s="31"/>
      <c r="EY162" s="31"/>
      <c r="EZ162" s="31"/>
      <c r="FA162" s="31"/>
      <c r="FB162" s="31"/>
      <c r="FC162" s="31"/>
      <c r="FD162" s="31"/>
      <c r="FE162" s="31"/>
      <c r="FF162" s="31"/>
      <c r="FG162" s="31"/>
      <c r="FH162" s="31"/>
      <c r="FI162" s="31"/>
      <c r="FJ162" s="31"/>
      <c r="FK162" s="31"/>
      <c r="FL162" s="31"/>
      <c r="FM162" s="31"/>
      <c r="FN162" s="31"/>
      <c r="FO162" s="31"/>
      <c r="FP162" s="31"/>
      <c r="FQ162" s="31"/>
      <c r="FR162" s="31"/>
      <c r="FS162" s="31"/>
      <c r="FT162" s="31"/>
      <c r="FU162" s="31"/>
      <c r="FV162" s="31"/>
    </row>
    <row r="163" spans="128:178" s="29" customFormat="1" x14ac:dyDescent="0.25">
      <c r="DX163" s="31"/>
      <c r="DY163" s="31"/>
      <c r="DZ163" s="31"/>
      <c r="EA163" s="31"/>
      <c r="EB163" s="31"/>
      <c r="EC163" s="31"/>
      <c r="ED163" s="31"/>
      <c r="EE163" s="31"/>
      <c r="EF163" s="31"/>
      <c r="EG163" s="31"/>
      <c r="EH163" s="31"/>
      <c r="EI163" s="31"/>
      <c r="EJ163" s="31"/>
      <c r="EK163" s="31"/>
      <c r="EL163" s="31"/>
      <c r="EM163" s="31"/>
      <c r="EN163" s="31"/>
      <c r="EO163" s="31"/>
      <c r="EP163" s="31"/>
      <c r="EQ163" s="31"/>
      <c r="ER163" s="31"/>
      <c r="ES163" s="31"/>
      <c r="ET163" s="31"/>
      <c r="EU163" s="31"/>
      <c r="EV163" s="31"/>
      <c r="EW163" s="31"/>
      <c r="EX163" s="31"/>
      <c r="EY163" s="31"/>
      <c r="EZ163" s="31"/>
      <c r="FA163" s="31"/>
      <c r="FB163" s="31"/>
      <c r="FC163" s="31"/>
      <c r="FD163" s="31"/>
      <c r="FE163" s="31"/>
      <c r="FF163" s="31"/>
      <c r="FG163" s="31"/>
      <c r="FH163" s="31"/>
      <c r="FI163" s="31"/>
      <c r="FJ163" s="31"/>
      <c r="FK163" s="31"/>
      <c r="FL163" s="31"/>
      <c r="FM163" s="31"/>
      <c r="FN163" s="31"/>
      <c r="FO163" s="31"/>
      <c r="FP163" s="31"/>
      <c r="FQ163" s="31"/>
      <c r="FR163" s="31"/>
      <c r="FS163" s="31"/>
      <c r="FT163" s="31"/>
      <c r="FU163" s="31"/>
      <c r="FV163" s="31"/>
    </row>
    <row r="164" spans="128:178" s="29" customFormat="1" x14ac:dyDescent="0.25">
      <c r="DX164" s="31"/>
      <c r="DY164" s="31"/>
      <c r="DZ164" s="31"/>
      <c r="EA164" s="31"/>
      <c r="EB164" s="31"/>
      <c r="EC164" s="31"/>
      <c r="ED164" s="31"/>
      <c r="EE164" s="31"/>
      <c r="EF164" s="31"/>
      <c r="EG164" s="31"/>
      <c r="EH164" s="31"/>
      <c r="EI164" s="31"/>
      <c r="EJ164" s="31"/>
      <c r="EK164" s="31"/>
      <c r="EL164" s="31"/>
      <c r="EM164" s="31"/>
      <c r="EN164" s="31"/>
      <c r="EO164" s="31"/>
      <c r="EP164" s="31"/>
      <c r="EQ164" s="31"/>
      <c r="ER164" s="31"/>
      <c r="ES164" s="31"/>
      <c r="ET164" s="31"/>
      <c r="EU164" s="31"/>
      <c r="EV164" s="31"/>
      <c r="EW164" s="31"/>
      <c r="EX164" s="31"/>
      <c r="EY164" s="31"/>
      <c r="EZ164" s="31"/>
      <c r="FA164" s="31"/>
      <c r="FB164" s="31"/>
      <c r="FC164" s="31"/>
      <c r="FD164" s="31"/>
      <c r="FE164" s="31"/>
      <c r="FF164" s="31"/>
      <c r="FG164" s="31"/>
      <c r="FH164" s="31"/>
      <c r="FI164" s="31"/>
      <c r="FJ164" s="31"/>
      <c r="FK164" s="31"/>
      <c r="FL164" s="31"/>
      <c r="FM164" s="31"/>
      <c r="FN164" s="31"/>
      <c r="FO164" s="31"/>
      <c r="FP164" s="31"/>
      <c r="FQ164" s="31"/>
      <c r="FR164" s="31"/>
      <c r="FS164" s="31"/>
      <c r="FT164" s="31"/>
      <c r="FU164" s="31"/>
      <c r="FV164" s="31"/>
    </row>
    <row r="165" spans="128:178" s="29" customFormat="1" x14ac:dyDescent="0.25">
      <c r="DX165" s="31"/>
      <c r="DY165" s="31"/>
      <c r="DZ165" s="31"/>
      <c r="EA165" s="31"/>
      <c r="EB165" s="31"/>
      <c r="EC165" s="31"/>
      <c r="ED165" s="31"/>
      <c r="EE165" s="31"/>
      <c r="EF165" s="31"/>
      <c r="EG165" s="31"/>
      <c r="EH165" s="31"/>
      <c r="EI165" s="31"/>
      <c r="EJ165" s="31"/>
      <c r="EK165" s="31"/>
      <c r="EL165" s="31"/>
      <c r="EM165" s="31"/>
      <c r="EN165" s="31"/>
      <c r="EO165" s="31"/>
      <c r="EP165" s="31"/>
      <c r="EQ165" s="31"/>
      <c r="ER165" s="31"/>
      <c r="ES165" s="31"/>
      <c r="ET165" s="31"/>
      <c r="EU165" s="31"/>
      <c r="EV165" s="31"/>
      <c r="EW165" s="31"/>
      <c r="EX165" s="31"/>
      <c r="EY165" s="31"/>
      <c r="EZ165" s="31"/>
      <c r="FA165" s="31"/>
      <c r="FB165" s="31"/>
      <c r="FC165" s="31"/>
      <c r="FD165" s="31"/>
      <c r="FE165" s="31"/>
      <c r="FF165" s="31"/>
      <c r="FG165" s="31"/>
      <c r="FH165" s="31"/>
      <c r="FI165" s="31"/>
      <c r="FJ165" s="31"/>
      <c r="FK165" s="31"/>
      <c r="FL165" s="31"/>
      <c r="FM165" s="31"/>
      <c r="FN165" s="31"/>
      <c r="FO165" s="31"/>
      <c r="FP165" s="31"/>
      <c r="FQ165" s="31"/>
      <c r="FR165" s="31"/>
      <c r="FS165" s="31"/>
      <c r="FT165" s="31"/>
      <c r="FU165" s="31"/>
      <c r="FV165" s="31"/>
    </row>
    <row r="166" spans="128:178" s="29" customFormat="1" x14ac:dyDescent="0.25">
      <c r="DX166" s="31"/>
      <c r="DY166" s="31"/>
      <c r="DZ166" s="31"/>
      <c r="EA166" s="31"/>
      <c r="EB166" s="31"/>
      <c r="EC166" s="31"/>
      <c r="ED166" s="31"/>
      <c r="EE166" s="31"/>
      <c r="EF166" s="31"/>
      <c r="EG166" s="31"/>
      <c r="EH166" s="31"/>
      <c r="EI166" s="31"/>
      <c r="EJ166" s="31"/>
      <c r="EK166" s="31"/>
      <c r="EL166" s="31"/>
      <c r="EM166" s="31"/>
      <c r="EN166" s="31"/>
      <c r="EO166" s="31"/>
      <c r="EP166" s="31"/>
      <c r="EQ166" s="31"/>
      <c r="ER166" s="31"/>
      <c r="ES166" s="31"/>
      <c r="ET166" s="31"/>
      <c r="EU166" s="31"/>
      <c r="EV166" s="31"/>
      <c r="EW166" s="31"/>
      <c r="EX166" s="31"/>
      <c r="EY166" s="31"/>
      <c r="EZ166" s="31"/>
      <c r="FA166" s="31"/>
      <c r="FB166" s="31"/>
      <c r="FC166" s="31"/>
      <c r="FD166" s="31"/>
      <c r="FE166" s="31"/>
      <c r="FF166" s="31"/>
      <c r="FG166" s="31"/>
      <c r="FH166" s="31"/>
      <c r="FI166" s="31"/>
      <c r="FJ166" s="31"/>
      <c r="FK166" s="31"/>
      <c r="FL166" s="31"/>
      <c r="FM166" s="31"/>
      <c r="FN166" s="31"/>
      <c r="FO166" s="31"/>
      <c r="FP166" s="31"/>
      <c r="FQ166" s="31"/>
      <c r="FR166" s="31"/>
      <c r="FS166" s="31"/>
      <c r="FT166" s="31"/>
      <c r="FU166" s="31"/>
      <c r="FV166" s="31"/>
    </row>
    <row r="167" spans="128:178" s="29" customFormat="1" x14ac:dyDescent="0.25">
      <c r="DX167" s="31"/>
      <c r="DY167" s="31"/>
      <c r="DZ167" s="31"/>
      <c r="EA167" s="31"/>
      <c r="EB167" s="31"/>
      <c r="EC167" s="31"/>
      <c r="ED167" s="31"/>
      <c r="EE167" s="31"/>
      <c r="EF167" s="31"/>
      <c r="EG167" s="31"/>
      <c r="EH167" s="31"/>
      <c r="EI167" s="31"/>
      <c r="EJ167" s="31"/>
      <c r="EK167" s="31"/>
      <c r="EL167" s="31"/>
      <c r="EM167" s="31"/>
      <c r="EN167" s="31"/>
      <c r="EO167" s="31"/>
      <c r="EP167" s="31"/>
      <c r="EQ167" s="31"/>
      <c r="ER167" s="31"/>
      <c r="ES167" s="31"/>
      <c r="ET167" s="31"/>
      <c r="EU167" s="31"/>
      <c r="EV167" s="31"/>
      <c r="EW167" s="31"/>
      <c r="EX167" s="31"/>
      <c r="EY167" s="31"/>
      <c r="EZ167" s="31"/>
      <c r="FA167" s="31"/>
      <c r="FB167" s="31"/>
      <c r="FC167" s="31"/>
      <c r="FD167" s="31"/>
      <c r="FE167" s="31"/>
      <c r="FF167" s="31"/>
      <c r="FG167" s="31"/>
      <c r="FH167" s="31"/>
      <c r="FI167" s="31"/>
      <c r="FJ167" s="31"/>
      <c r="FK167" s="31"/>
      <c r="FL167" s="31"/>
      <c r="FM167" s="31"/>
      <c r="FN167" s="31"/>
      <c r="FO167" s="31"/>
      <c r="FP167" s="31"/>
      <c r="FQ167" s="31"/>
      <c r="FR167" s="31"/>
      <c r="FS167" s="31"/>
      <c r="FT167" s="31"/>
      <c r="FU167" s="31"/>
      <c r="FV167" s="31"/>
    </row>
    <row r="168" spans="128:178" s="29" customFormat="1" x14ac:dyDescent="0.25">
      <c r="DX168" s="31"/>
      <c r="DY168" s="31"/>
      <c r="DZ168" s="31"/>
      <c r="EA168" s="31"/>
      <c r="EB168" s="31"/>
      <c r="EC168" s="31"/>
      <c r="ED168" s="31"/>
      <c r="EE168" s="31"/>
      <c r="EF168" s="31"/>
      <c r="EG168" s="31"/>
      <c r="EH168" s="31"/>
      <c r="EI168" s="31"/>
      <c r="EJ168" s="31"/>
      <c r="EK168" s="31"/>
      <c r="EL168" s="31"/>
      <c r="EM168" s="31"/>
      <c r="EN168" s="31"/>
      <c r="EO168" s="31"/>
      <c r="EP168" s="31"/>
      <c r="EQ168" s="31"/>
      <c r="ER168" s="31"/>
      <c r="ES168" s="31"/>
      <c r="ET168" s="31"/>
      <c r="EU168" s="31"/>
      <c r="EV168" s="31"/>
      <c r="EW168" s="31"/>
      <c r="EX168" s="31"/>
      <c r="EY168" s="31"/>
      <c r="EZ168" s="31"/>
      <c r="FA168" s="31"/>
      <c r="FB168" s="31"/>
      <c r="FC168" s="31"/>
      <c r="FD168" s="31"/>
      <c r="FE168" s="31"/>
      <c r="FF168" s="31"/>
      <c r="FG168" s="31"/>
      <c r="FH168" s="31"/>
      <c r="FI168" s="31"/>
      <c r="FJ168" s="31"/>
      <c r="FK168" s="31"/>
      <c r="FL168" s="31"/>
      <c r="FM168" s="31"/>
      <c r="FN168" s="31"/>
      <c r="FO168" s="31"/>
      <c r="FP168" s="31"/>
      <c r="FQ168" s="31"/>
      <c r="FR168" s="31"/>
      <c r="FS168" s="31"/>
      <c r="FT168" s="31"/>
      <c r="FU168" s="31"/>
      <c r="FV168" s="31"/>
    </row>
    <row r="169" spans="128:178" s="29" customFormat="1" x14ac:dyDescent="0.25">
      <c r="DX169" s="31"/>
      <c r="DY169" s="31"/>
      <c r="DZ169" s="31"/>
      <c r="EA169" s="31"/>
      <c r="EB169" s="31"/>
      <c r="EC169" s="31"/>
      <c r="ED169" s="31"/>
      <c r="EE169" s="31"/>
      <c r="EF169" s="31"/>
      <c r="EG169" s="31"/>
      <c r="EH169" s="31"/>
      <c r="EI169" s="31"/>
      <c r="EJ169" s="31"/>
      <c r="EK169" s="31"/>
      <c r="EL169" s="31"/>
      <c r="EM169" s="31"/>
      <c r="EN169" s="31"/>
      <c r="EO169" s="31"/>
      <c r="EP169" s="31"/>
      <c r="EQ169" s="31"/>
      <c r="ER169" s="31"/>
      <c r="ES169" s="31"/>
      <c r="ET169" s="31"/>
      <c r="EU169" s="31"/>
      <c r="EV169" s="31"/>
      <c r="EW169" s="31"/>
      <c r="EX169" s="31"/>
      <c r="EY169" s="31"/>
      <c r="EZ169" s="31"/>
      <c r="FA169" s="31"/>
      <c r="FB169" s="31"/>
      <c r="FC169" s="31"/>
      <c r="FD169" s="31"/>
      <c r="FE169" s="31"/>
      <c r="FF169" s="31"/>
      <c r="FG169" s="31"/>
      <c r="FH169" s="31"/>
      <c r="FI169" s="31"/>
      <c r="FJ169" s="31"/>
      <c r="FK169" s="31"/>
      <c r="FL169" s="31"/>
      <c r="FM169" s="31"/>
      <c r="FN169" s="31"/>
      <c r="FO169" s="31"/>
      <c r="FP169" s="31"/>
      <c r="FQ169" s="31"/>
      <c r="FR169" s="31"/>
      <c r="FS169" s="31"/>
      <c r="FT169" s="31"/>
      <c r="FU169" s="31"/>
      <c r="FV169" s="31"/>
    </row>
    <row r="170" spans="128:178" s="29" customFormat="1" x14ac:dyDescent="0.25">
      <c r="DX170" s="31"/>
      <c r="DY170" s="31"/>
      <c r="DZ170" s="31"/>
      <c r="EA170" s="31"/>
      <c r="EB170" s="31"/>
      <c r="EC170" s="31"/>
      <c r="ED170" s="31"/>
      <c r="EE170" s="31"/>
      <c r="EF170" s="31"/>
      <c r="EG170" s="31"/>
      <c r="EH170" s="31"/>
      <c r="EI170" s="31"/>
      <c r="EJ170" s="31"/>
      <c r="EK170" s="31"/>
      <c r="EL170" s="31"/>
      <c r="EM170" s="31"/>
      <c r="EN170" s="31"/>
      <c r="EO170" s="31"/>
      <c r="EP170" s="31"/>
      <c r="EQ170" s="31"/>
      <c r="ER170" s="31"/>
      <c r="ES170" s="31"/>
      <c r="ET170" s="31"/>
      <c r="EU170" s="31"/>
      <c r="EV170" s="31"/>
      <c r="EW170" s="31"/>
      <c r="EX170" s="31"/>
      <c r="EY170" s="31"/>
      <c r="EZ170" s="31"/>
      <c r="FA170" s="31"/>
      <c r="FB170" s="31"/>
      <c r="FC170" s="31"/>
      <c r="FD170" s="31"/>
      <c r="FE170" s="31"/>
      <c r="FF170" s="31"/>
      <c r="FG170" s="31"/>
      <c r="FH170" s="31"/>
      <c r="FI170" s="31"/>
      <c r="FJ170" s="31"/>
      <c r="FK170" s="31"/>
      <c r="FL170" s="31"/>
      <c r="FM170" s="31"/>
      <c r="FN170" s="31"/>
      <c r="FO170" s="31"/>
      <c r="FP170" s="31"/>
      <c r="FQ170" s="31"/>
      <c r="FR170" s="31"/>
      <c r="FS170" s="31"/>
      <c r="FT170" s="31"/>
      <c r="FU170" s="31"/>
      <c r="FV170" s="31"/>
    </row>
    <row r="171" spans="128:178" s="29" customFormat="1" x14ac:dyDescent="0.25">
      <c r="DX171" s="31"/>
      <c r="DY171" s="31"/>
      <c r="DZ171" s="31"/>
      <c r="EA171" s="31"/>
      <c r="EB171" s="31"/>
      <c r="EC171" s="31"/>
      <c r="ED171" s="31"/>
      <c r="EE171" s="31"/>
      <c r="EF171" s="31"/>
      <c r="EG171" s="31"/>
      <c r="EH171" s="31"/>
      <c r="EI171" s="31"/>
      <c r="EJ171" s="31"/>
      <c r="EK171" s="31"/>
      <c r="EL171" s="31"/>
      <c r="EM171" s="31"/>
      <c r="EN171" s="31"/>
      <c r="EO171" s="31"/>
      <c r="EP171" s="31"/>
      <c r="EQ171" s="31"/>
      <c r="ER171" s="31"/>
      <c r="ES171" s="31"/>
      <c r="ET171" s="31"/>
      <c r="EU171" s="31"/>
      <c r="EV171" s="31"/>
      <c r="EW171" s="31"/>
      <c r="EX171" s="31"/>
      <c r="EY171" s="31"/>
      <c r="EZ171" s="31"/>
      <c r="FA171" s="31"/>
      <c r="FB171" s="31"/>
      <c r="FC171" s="31"/>
      <c r="FD171" s="31"/>
      <c r="FE171" s="31"/>
      <c r="FF171" s="31"/>
      <c r="FG171" s="31"/>
      <c r="FH171" s="31"/>
      <c r="FI171" s="31"/>
      <c r="FJ171" s="31"/>
      <c r="FK171" s="31"/>
      <c r="FL171" s="31"/>
      <c r="FM171" s="31"/>
      <c r="FN171" s="31"/>
      <c r="FO171" s="31"/>
      <c r="FP171" s="31"/>
      <c r="FQ171" s="31"/>
      <c r="FR171" s="31"/>
      <c r="FS171" s="31"/>
      <c r="FT171" s="31"/>
      <c r="FU171" s="31"/>
      <c r="FV171" s="31"/>
    </row>
    <row r="172" spans="128:178" s="29" customFormat="1" x14ac:dyDescent="0.25">
      <c r="DX172" s="31"/>
      <c r="DY172" s="31"/>
      <c r="DZ172" s="31"/>
      <c r="EA172" s="31"/>
      <c r="EB172" s="31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31"/>
      <c r="EW172" s="31"/>
      <c r="EX172" s="31"/>
      <c r="EY172" s="31"/>
      <c r="EZ172" s="31"/>
      <c r="FA172" s="31"/>
      <c r="FB172" s="31"/>
      <c r="FC172" s="31"/>
      <c r="FD172" s="31"/>
      <c r="FE172" s="31"/>
      <c r="FF172" s="31"/>
      <c r="FG172" s="31"/>
      <c r="FH172" s="31"/>
      <c r="FI172" s="31"/>
      <c r="FJ172" s="31"/>
      <c r="FK172" s="31"/>
      <c r="FL172" s="31"/>
      <c r="FM172" s="31"/>
      <c r="FN172" s="31"/>
      <c r="FO172" s="31"/>
      <c r="FP172" s="31"/>
      <c r="FQ172" s="31"/>
      <c r="FR172" s="31"/>
      <c r="FS172" s="31"/>
      <c r="FT172" s="31"/>
      <c r="FU172" s="31"/>
      <c r="FV172" s="31"/>
    </row>
    <row r="173" spans="128:178" s="29" customFormat="1" x14ac:dyDescent="0.25">
      <c r="DX173" s="31"/>
      <c r="DY173" s="31"/>
      <c r="DZ173" s="31"/>
      <c r="EA173" s="31"/>
      <c r="EB173" s="31"/>
      <c r="EC173" s="31"/>
      <c r="ED173" s="31"/>
      <c r="EE173" s="31"/>
      <c r="EF173" s="31"/>
      <c r="EG173" s="31"/>
      <c r="EH173" s="31"/>
      <c r="EI173" s="31"/>
      <c r="EJ173" s="31"/>
      <c r="EK173" s="31"/>
      <c r="EL173" s="31"/>
      <c r="EM173" s="31"/>
      <c r="EN173" s="31"/>
      <c r="EO173" s="31"/>
      <c r="EP173" s="31"/>
      <c r="EQ173" s="31"/>
      <c r="ER173" s="31"/>
      <c r="ES173" s="31"/>
      <c r="ET173" s="31"/>
      <c r="EU173" s="31"/>
      <c r="EV173" s="31"/>
      <c r="EW173" s="31"/>
      <c r="EX173" s="31"/>
      <c r="EY173" s="31"/>
      <c r="EZ173" s="31"/>
      <c r="FA173" s="31"/>
      <c r="FB173" s="31"/>
      <c r="FC173" s="31"/>
      <c r="FD173" s="31"/>
      <c r="FE173" s="31"/>
      <c r="FF173" s="31"/>
      <c r="FG173" s="31"/>
      <c r="FH173" s="31"/>
      <c r="FI173" s="31"/>
      <c r="FJ173" s="31"/>
      <c r="FK173" s="31"/>
      <c r="FL173" s="31"/>
      <c r="FM173" s="31"/>
      <c r="FN173" s="31"/>
      <c r="FO173" s="31"/>
      <c r="FP173" s="31"/>
      <c r="FQ173" s="31"/>
      <c r="FR173" s="31"/>
      <c r="FS173" s="31"/>
      <c r="FT173" s="31"/>
      <c r="FU173" s="31"/>
      <c r="FV173" s="31"/>
    </row>
    <row r="174" spans="128:178" s="29" customFormat="1" x14ac:dyDescent="0.25">
      <c r="DX174" s="31"/>
      <c r="DY174" s="31"/>
      <c r="DZ174" s="31"/>
      <c r="EA174" s="31"/>
      <c r="EB174" s="31"/>
      <c r="EC174" s="31"/>
      <c r="ED174" s="31"/>
      <c r="EE174" s="31"/>
      <c r="EF174" s="31"/>
      <c r="EG174" s="31"/>
      <c r="EH174" s="31"/>
      <c r="EI174" s="31"/>
      <c r="EJ174" s="31"/>
      <c r="EK174" s="31"/>
      <c r="EL174" s="31"/>
      <c r="EM174" s="31"/>
      <c r="EN174" s="31"/>
      <c r="EO174" s="31"/>
      <c r="EP174" s="31"/>
      <c r="EQ174" s="31"/>
      <c r="ER174" s="31"/>
      <c r="ES174" s="31"/>
      <c r="ET174" s="31"/>
      <c r="EU174" s="31"/>
      <c r="EV174" s="31"/>
      <c r="EW174" s="31"/>
      <c r="EX174" s="31"/>
      <c r="EY174" s="31"/>
      <c r="EZ174" s="31"/>
      <c r="FA174" s="31"/>
      <c r="FB174" s="31"/>
      <c r="FC174" s="31"/>
      <c r="FD174" s="31"/>
      <c r="FE174" s="31"/>
      <c r="FF174" s="31"/>
      <c r="FG174" s="31"/>
      <c r="FH174" s="31"/>
      <c r="FI174" s="31"/>
      <c r="FJ174" s="31"/>
      <c r="FK174" s="31"/>
      <c r="FL174" s="31"/>
      <c r="FM174" s="31"/>
      <c r="FN174" s="31"/>
      <c r="FO174" s="31"/>
      <c r="FP174" s="31"/>
      <c r="FQ174" s="31"/>
      <c r="FR174" s="31"/>
      <c r="FS174" s="31"/>
      <c r="FT174" s="31"/>
      <c r="FU174" s="31"/>
      <c r="FV174" s="31"/>
    </row>
    <row r="175" spans="128:178" s="29" customFormat="1" x14ac:dyDescent="0.25">
      <c r="DX175" s="31"/>
      <c r="DY175" s="31"/>
      <c r="DZ175" s="31"/>
      <c r="EA175" s="31"/>
      <c r="EB175" s="31"/>
      <c r="EC175" s="31"/>
      <c r="ED175" s="31"/>
      <c r="EE175" s="31"/>
      <c r="EF175" s="31"/>
      <c r="EG175" s="31"/>
      <c r="EH175" s="31"/>
      <c r="EI175" s="31"/>
      <c r="EJ175" s="31"/>
      <c r="EK175" s="31"/>
      <c r="EL175" s="31"/>
      <c r="EM175" s="31"/>
      <c r="EN175" s="31"/>
      <c r="EO175" s="31"/>
      <c r="EP175" s="31"/>
      <c r="EQ175" s="31"/>
      <c r="ER175" s="31"/>
      <c r="ES175" s="31"/>
      <c r="ET175" s="31"/>
      <c r="EU175" s="31"/>
      <c r="EV175" s="31"/>
      <c r="EW175" s="31"/>
      <c r="EX175" s="31"/>
      <c r="EY175" s="31"/>
      <c r="EZ175" s="31"/>
      <c r="FA175" s="31"/>
      <c r="FB175" s="31"/>
      <c r="FC175" s="31"/>
      <c r="FD175" s="31"/>
      <c r="FE175" s="31"/>
      <c r="FF175" s="31"/>
      <c r="FG175" s="31"/>
      <c r="FH175" s="31"/>
      <c r="FI175" s="31"/>
      <c r="FJ175" s="31"/>
      <c r="FK175" s="31"/>
      <c r="FL175" s="31"/>
      <c r="FM175" s="31"/>
      <c r="FN175" s="31"/>
      <c r="FO175" s="31"/>
      <c r="FP175" s="31"/>
      <c r="FQ175" s="31"/>
      <c r="FR175" s="31"/>
      <c r="FS175" s="31"/>
      <c r="FT175" s="31"/>
      <c r="FU175" s="31"/>
      <c r="FV175" s="31"/>
    </row>
    <row r="176" spans="128:178" s="29" customFormat="1" x14ac:dyDescent="0.25">
      <c r="DX176" s="31"/>
      <c r="DY176" s="31"/>
      <c r="DZ176" s="31"/>
      <c r="EA176" s="31"/>
      <c r="EB176" s="31"/>
      <c r="EC176" s="31"/>
      <c r="ED176" s="31"/>
      <c r="EE176" s="31"/>
      <c r="EF176" s="31"/>
      <c r="EG176" s="31"/>
      <c r="EH176" s="31"/>
      <c r="EI176" s="31"/>
      <c r="EJ176" s="31"/>
      <c r="EK176" s="31"/>
      <c r="EL176" s="31"/>
      <c r="EM176" s="31"/>
      <c r="EN176" s="31"/>
      <c r="EO176" s="31"/>
      <c r="EP176" s="31"/>
      <c r="EQ176" s="31"/>
      <c r="ER176" s="31"/>
      <c r="ES176" s="31"/>
      <c r="ET176" s="31"/>
      <c r="EU176" s="31"/>
      <c r="EV176" s="31"/>
      <c r="EW176" s="31"/>
      <c r="EX176" s="31"/>
      <c r="EY176" s="31"/>
      <c r="EZ176" s="31"/>
      <c r="FA176" s="31"/>
      <c r="FB176" s="31"/>
      <c r="FC176" s="31"/>
      <c r="FD176" s="31"/>
      <c r="FE176" s="31"/>
      <c r="FF176" s="31"/>
      <c r="FG176" s="31"/>
      <c r="FH176" s="31"/>
      <c r="FI176" s="31"/>
      <c r="FJ176" s="31"/>
      <c r="FK176" s="31"/>
      <c r="FL176" s="31"/>
      <c r="FM176" s="31"/>
      <c r="FN176" s="31"/>
      <c r="FO176" s="31"/>
      <c r="FP176" s="31"/>
      <c r="FQ176" s="31"/>
      <c r="FR176" s="31"/>
      <c r="FS176" s="31"/>
      <c r="FT176" s="31"/>
      <c r="FU176" s="31"/>
      <c r="FV176" s="31"/>
    </row>
    <row r="177" spans="128:178" s="29" customFormat="1" x14ac:dyDescent="0.25">
      <c r="DX177" s="31"/>
      <c r="DY177" s="31"/>
      <c r="DZ177" s="31"/>
      <c r="EA177" s="31"/>
      <c r="EB177" s="31"/>
      <c r="EC177" s="31"/>
      <c r="ED177" s="31"/>
      <c r="EE177" s="31"/>
      <c r="EF177" s="31"/>
      <c r="EG177" s="31"/>
      <c r="EH177" s="31"/>
      <c r="EI177" s="31"/>
      <c r="EJ177" s="31"/>
      <c r="EK177" s="31"/>
      <c r="EL177" s="31"/>
      <c r="EM177" s="31"/>
      <c r="EN177" s="31"/>
      <c r="EO177" s="31"/>
      <c r="EP177" s="31"/>
      <c r="EQ177" s="31"/>
      <c r="ER177" s="31"/>
      <c r="ES177" s="31"/>
      <c r="ET177" s="31"/>
      <c r="EU177" s="31"/>
      <c r="EV177" s="31"/>
      <c r="EW177" s="31"/>
      <c r="EX177" s="31"/>
      <c r="EY177" s="31"/>
      <c r="EZ177" s="31"/>
      <c r="FA177" s="31"/>
      <c r="FB177" s="31"/>
      <c r="FC177" s="31"/>
      <c r="FD177" s="31"/>
      <c r="FE177" s="31"/>
      <c r="FF177" s="31"/>
      <c r="FG177" s="31"/>
      <c r="FH177" s="31"/>
      <c r="FI177" s="31"/>
      <c r="FJ177" s="31"/>
      <c r="FK177" s="31"/>
      <c r="FL177" s="31"/>
      <c r="FM177" s="31"/>
      <c r="FN177" s="31"/>
      <c r="FO177" s="31"/>
      <c r="FP177" s="31"/>
      <c r="FQ177" s="31"/>
      <c r="FR177" s="31"/>
      <c r="FS177" s="31"/>
      <c r="FT177" s="31"/>
      <c r="FU177" s="31"/>
      <c r="FV177" s="31"/>
    </row>
    <row r="178" spans="128:178" s="29" customFormat="1" x14ac:dyDescent="0.25">
      <c r="DX178" s="31"/>
      <c r="DY178" s="31"/>
      <c r="DZ178" s="31"/>
      <c r="EA178" s="31"/>
      <c r="EB178" s="31"/>
      <c r="EC178" s="31"/>
      <c r="ED178" s="31"/>
      <c r="EE178" s="31"/>
      <c r="EF178" s="31"/>
      <c r="EG178" s="31"/>
      <c r="EH178" s="31"/>
      <c r="EI178" s="31"/>
      <c r="EJ178" s="31"/>
      <c r="EK178" s="31"/>
      <c r="EL178" s="31"/>
      <c r="EM178" s="31"/>
      <c r="EN178" s="31"/>
      <c r="EO178" s="31"/>
      <c r="EP178" s="31"/>
      <c r="EQ178" s="31"/>
      <c r="ER178" s="31"/>
      <c r="ES178" s="31"/>
      <c r="ET178" s="31"/>
      <c r="EU178" s="31"/>
      <c r="EV178" s="31"/>
      <c r="EW178" s="31"/>
      <c r="EX178" s="31"/>
      <c r="EY178" s="31"/>
      <c r="EZ178" s="31"/>
      <c r="FA178" s="31"/>
      <c r="FB178" s="31"/>
      <c r="FC178" s="31"/>
      <c r="FD178" s="31"/>
      <c r="FE178" s="31"/>
      <c r="FF178" s="31"/>
      <c r="FG178" s="31"/>
      <c r="FH178" s="31"/>
      <c r="FI178" s="31"/>
      <c r="FJ178" s="31"/>
      <c r="FK178" s="31"/>
      <c r="FL178" s="31"/>
      <c r="FM178" s="31"/>
      <c r="FN178" s="31"/>
      <c r="FO178" s="31"/>
      <c r="FP178" s="31"/>
      <c r="FQ178" s="31"/>
      <c r="FR178" s="31"/>
      <c r="FS178" s="31"/>
      <c r="FT178" s="31"/>
      <c r="FU178" s="31"/>
      <c r="FV178" s="31"/>
    </row>
    <row r="179" spans="128:178" s="29" customFormat="1" x14ac:dyDescent="0.25">
      <c r="DX179" s="31"/>
      <c r="DY179" s="31"/>
      <c r="DZ179" s="31"/>
      <c r="EA179" s="31"/>
      <c r="EB179" s="31"/>
      <c r="EC179" s="31"/>
      <c r="ED179" s="31"/>
      <c r="EE179" s="31"/>
      <c r="EF179" s="31"/>
      <c r="EG179" s="31"/>
      <c r="EH179" s="31"/>
      <c r="EI179" s="31"/>
      <c r="EJ179" s="31"/>
      <c r="EK179" s="31"/>
      <c r="EL179" s="31"/>
      <c r="EM179" s="31"/>
      <c r="EN179" s="31"/>
      <c r="EO179" s="31"/>
      <c r="EP179" s="31"/>
      <c r="EQ179" s="31"/>
      <c r="ER179" s="31"/>
      <c r="ES179" s="31"/>
      <c r="ET179" s="31"/>
      <c r="EU179" s="31"/>
      <c r="EV179" s="31"/>
      <c r="EW179" s="31"/>
      <c r="EX179" s="31"/>
      <c r="EY179" s="31"/>
      <c r="EZ179" s="31"/>
      <c r="FA179" s="31"/>
      <c r="FB179" s="31"/>
      <c r="FC179" s="31"/>
      <c r="FD179" s="31"/>
      <c r="FE179" s="31"/>
      <c r="FF179" s="31"/>
      <c r="FG179" s="31"/>
      <c r="FH179" s="31"/>
      <c r="FI179" s="31"/>
      <c r="FJ179" s="31"/>
      <c r="FK179" s="31"/>
      <c r="FL179" s="31"/>
      <c r="FM179" s="31"/>
      <c r="FN179" s="31"/>
      <c r="FO179" s="31"/>
      <c r="FP179" s="31"/>
      <c r="FQ179" s="31"/>
      <c r="FR179" s="31"/>
      <c r="FS179" s="31"/>
      <c r="FT179" s="31"/>
      <c r="FU179" s="31"/>
      <c r="FV179" s="31"/>
    </row>
    <row r="180" spans="128:178" s="29" customFormat="1" x14ac:dyDescent="0.25">
      <c r="DX180" s="31"/>
      <c r="DY180" s="31"/>
      <c r="DZ180" s="31"/>
      <c r="EA180" s="31"/>
      <c r="EB180" s="31"/>
      <c r="EC180" s="31"/>
      <c r="ED180" s="31"/>
      <c r="EE180" s="31"/>
      <c r="EF180" s="31"/>
      <c r="EG180" s="31"/>
      <c r="EH180" s="31"/>
      <c r="EI180" s="31"/>
      <c r="EJ180" s="31"/>
      <c r="EK180" s="31"/>
      <c r="EL180" s="31"/>
      <c r="EM180" s="31"/>
      <c r="EN180" s="31"/>
      <c r="EO180" s="31"/>
      <c r="EP180" s="31"/>
      <c r="EQ180" s="31"/>
      <c r="ER180" s="31"/>
      <c r="ES180" s="31"/>
      <c r="ET180" s="31"/>
      <c r="EU180" s="31"/>
      <c r="EV180" s="31"/>
      <c r="EW180" s="31"/>
      <c r="EX180" s="31"/>
      <c r="EY180" s="31"/>
      <c r="EZ180" s="31"/>
      <c r="FA180" s="31"/>
      <c r="FB180" s="31"/>
      <c r="FC180" s="31"/>
      <c r="FD180" s="31"/>
      <c r="FE180" s="31"/>
      <c r="FF180" s="31"/>
      <c r="FG180" s="31"/>
      <c r="FH180" s="31"/>
      <c r="FI180" s="31"/>
      <c r="FJ180" s="31"/>
      <c r="FK180" s="31"/>
      <c r="FL180" s="31"/>
      <c r="FM180" s="31"/>
      <c r="FN180" s="31"/>
      <c r="FO180" s="31"/>
      <c r="FP180" s="31"/>
      <c r="FQ180" s="31"/>
      <c r="FR180" s="31"/>
      <c r="FS180" s="31"/>
      <c r="FT180" s="31"/>
      <c r="FU180" s="31"/>
      <c r="FV180" s="31"/>
    </row>
    <row r="181" spans="128:178" s="29" customFormat="1" x14ac:dyDescent="0.25">
      <c r="DX181" s="31"/>
      <c r="DY181" s="31"/>
      <c r="DZ181" s="31"/>
      <c r="EA181" s="31"/>
      <c r="EB181" s="31"/>
      <c r="EC181" s="31"/>
      <c r="ED181" s="31"/>
      <c r="EE181" s="31"/>
      <c r="EF181" s="31"/>
      <c r="EG181" s="31"/>
      <c r="EH181" s="31"/>
      <c r="EI181" s="31"/>
      <c r="EJ181" s="31"/>
      <c r="EK181" s="31"/>
      <c r="EL181" s="31"/>
      <c r="EM181" s="31"/>
      <c r="EN181" s="31"/>
      <c r="EO181" s="31"/>
      <c r="EP181" s="31"/>
      <c r="EQ181" s="31"/>
      <c r="ER181" s="31"/>
      <c r="ES181" s="31"/>
      <c r="ET181" s="31"/>
      <c r="EU181" s="31"/>
      <c r="EV181" s="31"/>
      <c r="EW181" s="31"/>
      <c r="EX181" s="31"/>
      <c r="EY181" s="31"/>
      <c r="EZ181" s="31"/>
      <c r="FA181" s="31"/>
      <c r="FB181" s="31"/>
      <c r="FC181" s="31"/>
      <c r="FD181" s="31"/>
      <c r="FE181" s="31"/>
      <c r="FF181" s="31"/>
      <c r="FG181" s="31"/>
      <c r="FH181" s="31"/>
      <c r="FI181" s="31"/>
      <c r="FJ181" s="31"/>
      <c r="FK181" s="31"/>
      <c r="FL181" s="31"/>
      <c r="FM181" s="31"/>
      <c r="FN181" s="31"/>
      <c r="FO181" s="31"/>
      <c r="FP181" s="31"/>
      <c r="FQ181" s="31"/>
      <c r="FR181" s="31"/>
      <c r="FS181" s="31"/>
      <c r="FT181" s="31"/>
      <c r="FU181" s="31"/>
      <c r="FV181" s="31"/>
    </row>
    <row r="182" spans="128:178" s="29" customFormat="1" x14ac:dyDescent="0.25">
      <c r="DX182" s="31"/>
      <c r="DY182" s="31"/>
      <c r="DZ182" s="31"/>
      <c r="EA182" s="31"/>
      <c r="EB182" s="31"/>
      <c r="EC182" s="31"/>
      <c r="ED182" s="31"/>
      <c r="EE182" s="31"/>
      <c r="EF182" s="31"/>
      <c r="EG182" s="31"/>
      <c r="EH182" s="31"/>
      <c r="EI182" s="31"/>
      <c r="EJ182" s="31"/>
      <c r="EK182" s="31"/>
      <c r="EL182" s="31"/>
      <c r="EM182" s="31"/>
      <c r="EN182" s="31"/>
      <c r="EO182" s="31"/>
      <c r="EP182" s="31"/>
      <c r="EQ182" s="31"/>
      <c r="ER182" s="31"/>
      <c r="ES182" s="31"/>
      <c r="ET182" s="31"/>
      <c r="EU182" s="31"/>
      <c r="EV182" s="31"/>
      <c r="EW182" s="31"/>
      <c r="EX182" s="31"/>
      <c r="EY182" s="31"/>
      <c r="EZ182" s="31"/>
      <c r="FA182" s="31"/>
      <c r="FB182" s="31"/>
      <c r="FC182" s="31"/>
      <c r="FD182" s="31"/>
      <c r="FE182" s="31"/>
      <c r="FF182" s="31"/>
      <c r="FG182" s="31"/>
      <c r="FH182" s="31"/>
      <c r="FI182" s="31"/>
      <c r="FJ182" s="31"/>
      <c r="FK182" s="31"/>
      <c r="FL182" s="31"/>
      <c r="FM182" s="31"/>
      <c r="FN182" s="31"/>
      <c r="FO182" s="31"/>
      <c r="FP182" s="31"/>
      <c r="FQ182" s="31"/>
      <c r="FR182" s="31"/>
      <c r="FS182" s="31"/>
      <c r="FT182" s="31"/>
      <c r="FU182" s="31"/>
      <c r="FV182" s="31"/>
    </row>
    <row r="183" spans="128:178" s="29" customFormat="1" x14ac:dyDescent="0.25">
      <c r="DX183" s="31"/>
      <c r="DY183" s="31"/>
      <c r="DZ183" s="31"/>
      <c r="EA183" s="31"/>
      <c r="EB183" s="31"/>
      <c r="EC183" s="31"/>
      <c r="ED183" s="31"/>
      <c r="EE183" s="31"/>
      <c r="EF183" s="31"/>
      <c r="EG183" s="31"/>
      <c r="EH183" s="31"/>
      <c r="EI183" s="31"/>
      <c r="EJ183" s="31"/>
      <c r="EK183" s="31"/>
      <c r="EL183" s="31"/>
      <c r="EM183" s="31"/>
      <c r="EN183" s="31"/>
      <c r="EO183" s="31"/>
      <c r="EP183" s="31"/>
      <c r="EQ183" s="31"/>
      <c r="ER183" s="31"/>
      <c r="ES183" s="31"/>
      <c r="ET183" s="31"/>
      <c r="EU183" s="31"/>
      <c r="EV183" s="31"/>
      <c r="EW183" s="31"/>
      <c r="EX183" s="31"/>
      <c r="EY183" s="31"/>
      <c r="EZ183" s="31"/>
      <c r="FA183" s="31"/>
      <c r="FB183" s="31"/>
      <c r="FC183" s="31"/>
      <c r="FD183" s="31"/>
      <c r="FE183" s="31"/>
      <c r="FF183" s="31"/>
      <c r="FG183" s="31"/>
      <c r="FH183" s="31"/>
      <c r="FI183" s="31"/>
      <c r="FJ183" s="31"/>
      <c r="FK183" s="31"/>
      <c r="FL183" s="31"/>
      <c r="FM183" s="31"/>
      <c r="FN183" s="31"/>
      <c r="FO183" s="31"/>
      <c r="FP183" s="31"/>
      <c r="FQ183" s="31"/>
      <c r="FR183" s="31"/>
      <c r="FS183" s="31"/>
      <c r="FT183" s="31"/>
      <c r="FU183" s="31"/>
      <c r="FV183" s="31"/>
    </row>
    <row r="184" spans="128:178" s="29" customFormat="1" x14ac:dyDescent="0.25">
      <c r="DX184" s="31"/>
      <c r="DY184" s="31"/>
      <c r="DZ184" s="31"/>
      <c r="EA184" s="31"/>
      <c r="EB184" s="31"/>
      <c r="EC184" s="31"/>
      <c r="ED184" s="31"/>
      <c r="EE184" s="31"/>
      <c r="EF184" s="31"/>
      <c r="EG184" s="31"/>
      <c r="EH184" s="31"/>
      <c r="EI184" s="31"/>
      <c r="EJ184" s="31"/>
      <c r="EK184" s="31"/>
      <c r="EL184" s="31"/>
      <c r="EM184" s="31"/>
      <c r="EN184" s="31"/>
      <c r="EO184" s="31"/>
      <c r="EP184" s="31"/>
      <c r="EQ184" s="31"/>
      <c r="ER184" s="31"/>
      <c r="ES184" s="31"/>
      <c r="ET184" s="31"/>
      <c r="EU184" s="31"/>
      <c r="EV184" s="31"/>
      <c r="EW184" s="31"/>
      <c r="EX184" s="31"/>
      <c r="EY184" s="31"/>
      <c r="EZ184" s="31"/>
      <c r="FA184" s="31"/>
      <c r="FB184" s="31"/>
      <c r="FC184" s="31"/>
      <c r="FD184" s="31"/>
      <c r="FE184" s="31"/>
      <c r="FF184" s="31"/>
      <c r="FG184" s="31"/>
      <c r="FH184" s="31"/>
      <c r="FI184" s="31"/>
      <c r="FJ184" s="31"/>
      <c r="FK184" s="31"/>
      <c r="FL184" s="31"/>
      <c r="FM184" s="31"/>
      <c r="FN184" s="31"/>
      <c r="FO184" s="31"/>
      <c r="FP184" s="31"/>
      <c r="FQ184" s="31"/>
      <c r="FR184" s="31"/>
      <c r="FS184" s="31"/>
      <c r="FT184" s="31"/>
      <c r="FU184" s="31"/>
      <c r="FV184" s="31"/>
    </row>
    <row r="185" spans="128:178" s="29" customFormat="1" x14ac:dyDescent="0.25">
      <c r="DX185" s="31"/>
      <c r="DY185" s="31"/>
      <c r="DZ185" s="31"/>
      <c r="EA185" s="31"/>
      <c r="EB185" s="31"/>
      <c r="EC185" s="31"/>
      <c r="ED185" s="31"/>
      <c r="EE185" s="31"/>
      <c r="EF185" s="31"/>
      <c r="EG185" s="31"/>
      <c r="EH185" s="31"/>
      <c r="EI185" s="31"/>
      <c r="EJ185" s="31"/>
      <c r="EK185" s="31"/>
      <c r="EL185" s="31"/>
      <c r="EM185" s="31"/>
      <c r="EN185" s="31"/>
      <c r="EO185" s="31"/>
      <c r="EP185" s="31"/>
      <c r="EQ185" s="31"/>
      <c r="ER185" s="31"/>
      <c r="ES185" s="31"/>
      <c r="ET185" s="31"/>
      <c r="EU185" s="31"/>
      <c r="EV185" s="31"/>
      <c r="EW185" s="31"/>
      <c r="EX185" s="31"/>
      <c r="EY185" s="31"/>
      <c r="EZ185" s="31"/>
      <c r="FA185" s="31"/>
      <c r="FB185" s="31"/>
      <c r="FC185" s="31"/>
      <c r="FD185" s="31"/>
      <c r="FE185" s="31"/>
      <c r="FF185" s="31"/>
      <c r="FG185" s="31"/>
      <c r="FH185" s="31"/>
      <c r="FI185" s="31"/>
      <c r="FJ185" s="31"/>
      <c r="FK185" s="31"/>
      <c r="FL185" s="31"/>
      <c r="FM185" s="31"/>
      <c r="FN185" s="31"/>
      <c r="FO185" s="31"/>
      <c r="FP185" s="31"/>
      <c r="FQ185" s="31"/>
      <c r="FR185" s="31"/>
      <c r="FS185" s="31"/>
      <c r="FT185" s="31"/>
      <c r="FU185" s="31"/>
      <c r="FV185" s="31"/>
    </row>
    <row r="186" spans="128:178" s="29" customFormat="1" x14ac:dyDescent="0.25">
      <c r="DX186" s="31"/>
      <c r="DY186" s="31"/>
      <c r="DZ186" s="31"/>
      <c r="EA186" s="31"/>
      <c r="EB186" s="31"/>
      <c r="EC186" s="31"/>
      <c r="ED186" s="31"/>
      <c r="EE186" s="31"/>
      <c r="EF186" s="31"/>
      <c r="EG186" s="31"/>
      <c r="EH186" s="31"/>
      <c r="EI186" s="31"/>
      <c r="EJ186" s="31"/>
      <c r="EK186" s="31"/>
      <c r="EL186" s="31"/>
      <c r="EM186" s="31"/>
      <c r="EN186" s="31"/>
      <c r="EO186" s="31"/>
      <c r="EP186" s="31"/>
      <c r="EQ186" s="31"/>
      <c r="ER186" s="31"/>
      <c r="ES186" s="31"/>
      <c r="ET186" s="31"/>
      <c r="EU186" s="31"/>
      <c r="EV186" s="31"/>
      <c r="EW186" s="31"/>
      <c r="EX186" s="31"/>
      <c r="EY186" s="31"/>
      <c r="EZ186" s="31"/>
      <c r="FA186" s="31"/>
      <c r="FB186" s="31"/>
      <c r="FC186" s="31"/>
      <c r="FD186" s="31"/>
      <c r="FE186" s="31"/>
      <c r="FF186" s="31"/>
      <c r="FG186" s="31"/>
      <c r="FH186" s="31"/>
      <c r="FI186" s="31"/>
      <c r="FJ186" s="31"/>
      <c r="FK186" s="31"/>
      <c r="FL186" s="31"/>
      <c r="FM186" s="31"/>
      <c r="FN186" s="31"/>
      <c r="FO186" s="31"/>
      <c r="FP186" s="31"/>
      <c r="FQ186" s="31"/>
      <c r="FR186" s="31"/>
      <c r="FS186" s="31"/>
      <c r="FT186" s="31"/>
      <c r="FU186" s="31"/>
      <c r="FV186" s="31"/>
    </row>
    <row r="187" spans="128:178" s="29" customFormat="1" x14ac:dyDescent="0.25">
      <c r="DX187" s="31"/>
      <c r="DY187" s="31"/>
      <c r="DZ187" s="31"/>
      <c r="EA187" s="31"/>
      <c r="EB187" s="31"/>
      <c r="EC187" s="31"/>
      <c r="ED187" s="31"/>
      <c r="EE187" s="31"/>
      <c r="EF187" s="31"/>
      <c r="EG187" s="31"/>
      <c r="EH187" s="31"/>
      <c r="EI187" s="31"/>
      <c r="EJ187" s="31"/>
      <c r="EK187" s="31"/>
      <c r="EL187" s="31"/>
      <c r="EM187" s="31"/>
      <c r="EN187" s="31"/>
      <c r="EO187" s="31"/>
      <c r="EP187" s="31"/>
      <c r="EQ187" s="31"/>
      <c r="ER187" s="31"/>
      <c r="ES187" s="31"/>
      <c r="ET187" s="31"/>
      <c r="EU187" s="31"/>
      <c r="EV187" s="31"/>
      <c r="EW187" s="31"/>
      <c r="EX187" s="31"/>
      <c r="EY187" s="31"/>
      <c r="EZ187" s="31"/>
      <c r="FA187" s="31"/>
      <c r="FB187" s="31"/>
      <c r="FC187" s="31"/>
      <c r="FD187" s="31"/>
      <c r="FE187" s="31"/>
      <c r="FF187" s="31"/>
      <c r="FG187" s="31"/>
      <c r="FH187" s="31"/>
      <c r="FI187" s="31"/>
      <c r="FJ187" s="31"/>
      <c r="FK187" s="31"/>
      <c r="FL187" s="31"/>
      <c r="FM187" s="31"/>
      <c r="FN187" s="31"/>
      <c r="FO187" s="31"/>
      <c r="FP187" s="31"/>
      <c r="FQ187" s="31"/>
      <c r="FR187" s="31"/>
      <c r="FS187" s="31"/>
      <c r="FT187" s="31"/>
      <c r="FU187" s="31"/>
      <c r="FV187" s="31"/>
    </row>
    <row r="188" spans="128:178" s="29" customFormat="1" x14ac:dyDescent="0.25">
      <c r="DX188" s="31"/>
      <c r="DY188" s="31"/>
      <c r="DZ188" s="31"/>
      <c r="EA188" s="31"/>
      <c r="EB188" s="31"/>
      <c r="EC188" s="31"/>
      <c r="ED188" s="31"/>
      <c r="EE188" s="31"/>
      <c r="EF188" s="31"/>
      <c r="EG188" s="31"/>
      <c r="EH188" s="31"/>
      <c r="EI188" s="31"/>
      <c r="EJ188" s="31"/>
      <c r="EK188" s="31"/>
      <c r="EL188" s="31"/>
      <c r="EM188" s="31"/>
      <c r="EN188" s="31"/>
      <c r="EO188" s="31"/>
      <c r="EP188" s="31"/>
      <c r="EQ188" s="31"/>
      <c r="ER188" s="31"/>
      <c r="ES188" s="31"/>
      <c r="ET188" s="31"/>
      <c r="EU188" s="31"/>
      <c r="EV188" s="31"/>
      <c r="EW188" s="31"/>
      <c r="EX188" s="31"/>
      <c r="EY188" s="31"/>
      <c r="EZ188" s="31"/>
      <c r="FA188" s="31"/>
      <c r="FB188" s="31"/>
      <c r="FC188" s="31"/>
      <c r="FD188" s="31"/>
      <c r="FE188" s="31"/>
      <c r="FF188" s="31"/>
      <c r="FG188" s="31"/>
      <c r="FH188" s="31"/>
      <c r="FI188" s="31"/>
      <c r="FJ188" s="31"/>
      <c r="FK188" s="31"/>
      <c r="FL188" s="31"/>
      <c r="FM188" s="31"/>
      <c r="FN188" s="31"/>
      <c r="FO188" s="31"/>
      <c r="FP188" s="31"/>
      <c r="FQ188" s="31"/>
      <c r="FR188" s="31"/>
      <c r="FS188" s="31"/>
      <c r="FT188" s="31"/>
      <c r="FU188" s="31"/>
      <c r="FV188" s="31"/>
    </row>
    <row r="189" spans="128:178" s="29" customFormat="1" x14ac:dyDescent="0.25">
      <c r="DX189" s="31"/>
      <c r="DY189" s="31"/>
      <c r="DZ189" s="31"/>
      <c r="EA189" s="31"/>
      <c r="EB189" s="31"/>
      <c r="EC189" s="31"/>
      <c r="ED189" s="31"/>
      <c r="EE189" s="31"/>
      <c r="EF189" s="31"/>
      <c r="EG189" s="31"/>
      <c r="EH189" s="31"/>
      <c r="EI189" s="31"/>
      <c r="EJ189" s="31"/>
      <c r="EK189" s="31"/>
      <c r="EL189" s="31"/>
      <c r="EM189" s="31"/>
      <c r="EN189" s="31"/>
      <c r="EO189" s="31"/>
      <c r="EP189" s="31"/>
      <c r="EQ189" s="31"/>
      <c r="ER189" s="31"/>
      <c r="ES189" s="31"/>
      <c r="ET189" s="31"/>
      <c r="EU189" s="31"/>
      <c r="EV189" s="31"/>
      <c r="EW189" s="31"/>
      <c r="EX189" s="31"/>
      <c r="EY189" s="31"/>
      <c r="EZ189" s="31"/>
      <c r="FA189" s="31"/>
      <c r="FB189" s="31"/>
      <c r="FC189" s="31"/>
      <c r="FD189" s="31"/>
      <c r="FE189" s="31"/>
      <c r="FF189" s="31"/>
      <c r="FG189" s="31"/>
      <c r="FH189" s="31"/>
      <c r="FI189" s="31"/>
      <c r="FJ189" s="31"/>
      <c r="FK189" s="31"/>
      <c r="FL189" s="31"/>
      <c r="FM189" s="31"/>
      <c r="FN189" s="31"/>
      <c r="FO189" s="31"/>
      <c r="FP189" s="31"/>
      <c r="FQ189" s="31"/>
      <c r="FR189" s="31"/>
      <c r="FS189" s="31"/>
      <c r="FT189" s="31"/>
      <c r="FU189" s="31"/>
      <c r="FV189" s="31"/>
    </row>
    <row r="190" spans="128:178" s="29" customFormat="1" x14ac:dyDescent="0.25">
      <c r="DX190" s="31"/>
      <c r="DY190" s="31"/>
      <c r="DZ190" s="31"/>
      <c r="EA190" s="31"/>
      <c r="EB190" s="31"/>
      <c r="EC190" s="31"/>
      <c r="ED190" s="31"/>
      <c r="EE190" s="31"/>
      <c r="EF190" s="31"/>
      <c r="EG190" s="31"/>
      <c r="EH190" s="31"/>
      <c r="EI190" s="31"/>
      <c r="EJ190" s="31"/>
      <c r="EK190" s="31"/>
      <c r="EL190" s="31"/>
      <c r="EM190" s="31"/>
      <c r="EN190" s="31"/>
      <c r="EO190" s="31"/>
      <c r="EP190" s="31"/>
      <c r="EQ190" s="31"/>
      <c r="ER190" s="31"/>
      <c r="ES190" s="31"/>
      <c r="ET190" s="31"/>
      <c r="EU190" s="31"/>
      <c r="EV190" s="31"/>
      <c r="EW190" s="31"/>
      <c r="EX190" s="31"/>
      <c r="EY190" s="31"/>
      <c r="EZ190" s="31"/>
      <c r="FA190" s="31"/>
      <c r="FB190" s="31"/>
      <c r="FC190" s="31"/>
      <c r="FD190" s="31"/>
      <c r="FE190" s="31"/>
      <c r="FF190" s="31"/>
      <c r="FG190" s="31"/>
      <c r="FH190" s="31"/>
      <c r="FI190" s="31"/>
      <c r="FJ190" s="31"/>
      <c r="FK190" s="31"/>
      <c r="FL190" s="31"/>
      <c r="FM190" s="31"/>
      <c r="FN190" s="31"/>
      <c r="FO190" s="31"/>
      <c r="FP190" s="31"/>
      <c r="FQ190" s="31"/>
      <c r="FR190" s="31"/>
      <c r="FS190" s="31"/>
      <c r="FT190" s="31"/>
      <c r="FU190" s="31"/>
      <c r="FV190" s="31"/>
    </row>
    <row r="191" spans="128:178" s="29" customFormat="1" x14ac:dyDescent="0.25">
      <c r="DX191" s="31"/>
      <c r="DY191" s="31"/>
      <c r="DZ191" s="31"/>
      <c r="EA191" s="31"/>
      <c r="EB191" s="31"/>
      <c r="EC191" s="31"/>
      <c r="ED191" s="31"/>
      <c r="EE191" s="31"/>
      <c r="EF191" s="31"/>
      <c r="EG191" s="31"/>
      <c r="EH191" s="31"/>
      <c r="EI191" s="31"/>
      <c r="EJ191" s="31"/>
      <c r="EK191" s="31"/>
      <c r="EL191" s="31"/>
      <c r="EM191" s="31"/>
      <c r="EN191" s="31"/>
      <c r="EO191" s="31"/>
      <c r="EP191" s="31"/>
      <c r="EQ191" s="31"/>
      <c r="ER191" s="31"/>
      <c r="ES191" s="31"/>
      <c r="ET191" s="31"/>
      <c r="EU191" s="31"/>
      <c r="EV191" s="31"/>
      <c r="EW191" s="31"/>
      <c r="EX191" s="31"/>
      <c r="EY191" s="31"/>
      <c r="EZ191" s="31"/>
      <c r="FA191" s="31"/>
      <c r="FB191" s="31"/>
      <c r="FC191" s="31"/>
      <c r="FD191" s="31"/>
      <c r="FE191" s="31"/>
      <c r="FF191" s="31"/>
      <c r="FG191" s="31"/>
      <c r="FH191" s="31"/>
      <c r="FI191" s="31"/>
      <c r="FJ191" s="31"/>
      <c r="FK191" s="31"/>
      <c r="FL191" s="31"/>
      <c r="FM191" s="31"/>
      <c r="FN191" s="31"/>
      <c r="FO191" s="31"/>
      <c r="FP191" s="31"/>
      <c r="FQ191" s="31"/>
      <c r="FR191" s="31"/>
      <c r="FS191" s="31"/>
      <c r="FT191" s="31"/>
      <c r="FU191" s="31"/>
      <c r="FV191" s="31"/>
    </row>
    <row r="192" spans="128:178" s="29" customFormat="1" x14ac:dyDescent="0.25">
      <c r="DX192" s="31"/>
      <c r="DY192" s="31"/>
      <c r="DZ192" s="31"/>
      <c r="EA192" s="31"/>
      <c r="EB192" s="31"/>
      <c r="EC192" s="31"/>
      <c r="ED192" s="31"/>
      <c r="EE192" s="31"/>
      <c r="EF192" s="31"/>
      <c r="EG192" s="31"/>
      <c r="EH192" s="31"/>
      <c r="EI192" s="31"/>
      <c r="EJ192" s="31"/>
      <c r="EK192" s="31"/>
      <c r="EL192" s="31"/>
      <c r="EM192" s="31"/>
      <c r="EN192" s="31"/>
      <c r="EO192" s="31"/>
      <c r="EP192" s="31"/>
      <c r="EQ192" s="31"/>
      <c r="ER192" s="31"/>
      <c r="ES192" s="31"/>
      <c r="ET192" s="31"/>
      <c r="EU192" s="31"/>
      <c r="EV192" s="31"/>
      <c r="EW192" s="31"/>
      <c r="EX192" s="31"/>
      <c r="EY192" s="31"/>
      <c r="EZ192" s="31"/>
      <c r="FA192" s="31"/>
      <c r="FB192" s="31"/>
      <c r="FC192" s="31"/>
      <c r="FD192" s="31"/>
      <c r="FE192" s="31"/>
      <c r="FF192" s="31"/>
      <c r="FG192" s="31"/>
      <c r="FH192" s="31"/>
      <c r="FI192" s="31"/>
      <c r="FJ192" s="31"/>
      <c r="FK192" s="31"/>
      <c r="FL192" s="31"/>
      <c r="FM192" s="31"/>
      <c r="FN192" s="31"/>
      <c r="FO192" s="31"/>
      <c r="FP192" s="31"/>
      <c r="FQ192" s="31"/>
      <c r="FR192" s="31"/>
      <c r="FS192" s="31"/>
      <c r="FT192" s="31"/>
      <c r="FU192" s="31"/>
      <c r="FV192" s="31"/>
    </row>
  </sheetData>
  <mergeCells count="44">
    <mergeCell ref="C1:Z1"/>
    <mergeCell ref="CQ1:DY1"/>
    <mergeCell ref="A2:B2"/>
    <mergeCell ref="C2:H2"/>
    <mergeCell ref="I2:N2"/>
    <mergeCell ref="O2:T2"/>
    <mergeCell ref="U2:Z2"/>
    <mergeCell ref="DW2:DY2"/>
    <mergeCell ref="AA2:AF2"/>
    <mergeCell ref="DC2:DF2"/>
    <mergeCell ref="DK2:DP2"/>
    <mergeCell ref="AA1:BD1"/>
    <mergeCell ref="BE1:CP1"/>
    <mergeCell ref="E3:E4"/>
    <mergeCell ref="K3:K4"/>
    <mergeCell ref="Q3:Q4"/>
    <mergeCell ref="W3:W4"/>
    <mergeCell ref="AC3:AC4"/>
    <mergeCell ref="AI3:AI4"/>
    <mergeCell ref="AO3:AO4"/>
    <mergeCell ref="BE2:BJ2"/>
    <mergeCell ref="BK2:BP2"/>
    <mergeCell ref="CQ2:CT2"/>
    <mergeCell ref="AG2:AL2"/>
    <mergeCell ref="AM2:AR2"/>
    <mergeCell ref="AS2:AX2"/>
    <mergeCell ref="AY2:BD2"/>
    <mergeCell ref="AU3:AU4"/>
    <mergeCell ref="BA3:BA4"/>
    <mergeCell ref="BG3:BG4"/>
    <mergeCell ref="BM3:BM4"/>
    <mergeCell ref="DM3:DM4"/>
    <mergeCell ref="DQ2:DV2"/>
    <mergeCell ref="DS3:DS4"/>
    <mergeCell ref="BQ2:BV2"/>
    <mergeCell ref="BW2:BZ2"/>
    <mergeCell ref="CA2:CD2"/>
    <mergeCell ref="CE2:CH2"/>
    <mergeCell ref="CI2:CL2"/>
    <mergeCell ref="BS3:BS4"/>
    <mergeCell ref="DG2:DJ2"/>
    <mergeCell ref="CU2:CX2"/>
    <mergeCell ref="CY2:DB2"/>
    <mergeCell ref="CM2:CP2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49" orientation="landscape" r:id="rId1"/>
  <headerFooter>
    <oddHeader>&amp;R&amp;"Times New Roman,обычный"&amp;12Приложение №1</oddHeader>
  </headerFooter>
  <colBreaks count="3" manualBreakCount="3">
    <brk id="26" max="26" man="1"/>
    <brk id="56" max="26" man="1"/>
    <brk id="94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НИИ кард. и вн.болезней</vt:lpstr>
      <vt:lpstr>'НИИ кард. и вн.болезней'!Заголовки_для_печати</vt:lpstr>
      <vt:lpstr>'НИИ кард. и вн.болезней'!Область_печати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niyetzhanova_g</dc:creator>
  <cp:lastModifiedBy>Мубараков Асхат Куралысович</cp:lastModifiedBy>
  <cp:lastPrinted>2016-05-03T06:00:55Z</cp:lastPrinted>
  <dcterms:created xsi:type="dcterms:W3CDTF">2016-05-03T05:46:49Z</dcterms:created>
  <dcterms:modified xsi:type="dcterms:W3CDTF">2017-02-27T11:53:13Z</dcterms:modified>
</cp:coreProperties>
</file>